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00 JOBS\2023年\1 执业质量检查\1 发文签报\5 23年检查通知\1 执业质量检查通知\通知附件3-自查报告\"/>
    </mc:Choice>
  </mc:AlternateContent>
  <xr:revisionPtr revIDLastSave="0" documentId="13_ncr:1_{9A72B2C7-81E6-4E3D-817E-C4527317BF20}" xr6:coauthVersionLast="47" xr6:coauthVersionMax="47" xr10:uidLastSave="{00000000-0000-0000-0000-000000000000}"/>
  <bookViews>
    <workbookView xWindow="-120" yWindow="-120" windowWidth="29040" windowHeight="15840" tabRatio="799" firstSheet="3" activeTab="9" xr2:uid="{00000000-000D-0000-FFFF-FFFF00000000}"/>
  </bookViews>
  <sheets>
    <sheet name="1.业务清单与发票差异汇总表" sheetId="1" r:id="rId1"/>
    <sheet name="2.企业财报审计清单" sheetId="4" r:id="rId2"/>
    <sheet name="3.事业单位财报审计清单" sheetId="16" r:id="rId3"/>
    <sheet name="4.专项审计清单" sheetId="17" r:id="rId4"/>
    <sheet name="5.验资业务清单" sheetId="6" r:id="rId5"/>
    <sheet name="6.其他业务清单" sheetId="8" r:id="rId6"/>
    <sheet name="7.开票清单汇总（增值税普通发票）" sheetId="10" r:id="rId7"/>
    <sheet name="8.开票清单汇总（增值税专用发票）" sheetId="14" r:id="rId8"/>
    <sheet name="9.业务清单收入与开票收入差异调节表" sheetId="13" r:id="rId9"/>
    <sheet name="10.财务报表收入与开票收入的差异调节表" sheetId="15" r:id="rId10"/>
  </sheets>
  <definedNames>
    <definedName name="_xlnm.Print_Area" localSheetId="0">'1.业务清单与发票差异汇总表'!$A$1:$K$14</definedName>
    <definedName name="_xlnm.Print_Area" localSheetId="9">'10.财务报表收入与开票收入的差异调节表'!$A$1:$H$24</definedName>
    <definedName name="_xlnm.Print_Area" localSheetId="1">'2.企业财报审计清单'!$A$1:$J$17</definedName>
    <definedName name="_xlnm.Print_Area" localSheetId="2">'3.事业单位财报审计清单'!$A$1:$J$17</definedName>
    <definedName name="_xlnm.Print_Area" localSheetId="3">'4.专项审计清单'!$A$1:$J$18</definedName>
    <definedName name="_xlnm.Print_Area" localSheetId="8">'9.业务清单收入与开票收入差异调节表'!$A$1:$H$27</definedName>
    <definedName name="_xlnm.Print_Titles" localSheetId="1">'2.企业财报审计清单'!$1:$3</definedName>
    <definedName name="_xlnm.Print_Titles" localSheetId="2">'3.事业单位财报审计清单'!$1:$3</definedName>
    <definedName name="_xlnm.Print_Titles" localSheetId="3">'4.专项审计清单'!$1:$3</definedName>
    <definedName name="_xlnm.Print_Titles" localSheetId="4">'5.验资业务清单'!$1:$3</definedName>
    <definedName name="_xlnm.Print_Titles" localSheetId="5">'6.其他业务清单'!$1:$3</definedName>
    <definedName name="_xlnm.Print_Titles" localSheetId="6">'7.开票清单汇总（增值税普通发票）'!$1:$6</definedName>
    <definedName name="_xlnm.Print_Titles" localSheetId="7">'8.开票清单汇总（增值税专用发票）'!$1:$6</definedName>
    <definedName name="_xlnm.Print_Titles" localSheetId="8">'9.业务清单收入与开票收入差异调节表'!$1:$3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5" l="1"/>
  <c r="G19" i="15"/>
  <c r="G18" i="15"/>
  <c r="G14" i="15"/>
  <c r="G13" i="15"/>
  <c r="G12" i="15"/>
  <c r="G11" i="15"/>
  <c r="G22" i="13"/>
  <c r="G21" i="13"/>
  <c r="G20" i="13"/>
  <c r="G19" i="13"/>
  <c r="G18" i="13"/>
  <c r="G14" i="13"/>
  <c r="G13" i="13"/>
  <c r="G12" i="13"/>
  <c r="G11" i="13"/>
  <c r="G15" i="13" s="1"/>
  <c r="C29" i="14"/>
  <c r="C27" i="10"/>
  <c r="I6" i="8"/>
  <c r="I5" i="8"/>
  <c r="I20" i="8" s="1"/>
  <c r="D12" i="1" s="1"/>
  <c r="J12" i="1" s="1"/>
  <c r="J20" i="6"/>
  <c r="D11" i="1" s="1"/>
  <c r="J11" i="1" s="1"/>
  <c r="I15" i="17"/>
  <c r="D10" i="1" s="1"/>
  <c r="I15" i="16"/>
  <c r="I15" i="4"/>
  <c r="G13" i="1"/>
  <c r="F13" i="1"/>
  <c r="E13" i="1"/>
  <c r="C13" i="1"/>
  <c r="G12" i="1"/>
  <c r="I12" i="1" s="1"/>
  <c r="G11" i="1"/>
  <c r="I11" i="1" s="1"/>
  <c r="G10" i="1"/>
  <c r="I10" i="1" s="1"/>
  <c r="G9" i="1"/>
  <c r="I9" i="1" s="1"/>
  <c r="J9" i="1" s="1"/>
  <c r="D9" i="1"/>
  <c r="G8" i="1"/>
  <c r="I8" i="1" s="1"/>
  <c r="D8" i="1"/>
  <c r="J8" i="1" s="1"/>
  <c r="G21" i="15" l="1"/>
  <c r="G15" i="15"/>
  <c r="F8" i="15" s="1"/>
  <c r="I13" i="1"/>
  <c r="J10" i="1"/>
  <c r="D13" i="1"/>
  <c r="C8" i="13" s="1"/>
  <c r="F8" i="13"/>
  <c r="J13" i="1"/>
  <c r="D8" i="15" l="1"/>
  <c r="E8" i="15" s="1"/>
  <c r="G8" i="15" s="1"/>
  <c r="D8" i="13"/>
  <c r="E8" i="13" s="1"/>
  <c r="G8" i="13" s="1"/>
</calcChain>
</file>

<file path=xl/sharedStrings.xml><?xml version="1.0" encoding="utf-8"?>
<sst xmlns="http://schemas.openxmlformats.org/spreadsheetml/2006/main" count="285" uniqueCount="129">
  <si>
    <r>
      <rPr>
        <b/>
        <sz val="20"/>
        <color rgb="FFFF0000"/>
        <rFont val="黑体"/>
        <charset val="134"/>
      </rPr>
      <t>2.3.2.1 XX</t>
    </r>
    <r>
      <rPr>
        <b/>
        <sz val="20"/>
        <color theme="1"/>
        <rFont val="黑体"/>
        <charset val="134"/>
      </rPr>
      <t>会计师事务所</t>
    </r>
    <r>
      <rPr>
        <b/>
        <sz val="20"/>
        <rFont val="黑体"/>
        <charset val="134"/>
      </rPr>
      <t>2023年1月1日至6月30</t>
    </r>
    <r>
      <rPr>
        <b/>
        <sz val="20"/>
        <color theme="1"/>
        <rFont val="黑体"/>
        <charset val="134"/>
      </rPr>
      <t>日业务清单与发票差异汇总表</t>
    </r>
    <r>
      <rPr>
        <sz val="20"/>
        <color theme="1"/>
        <rFont val="黑体"/>
        <charset val="134"/>
      </rPr>
      <t xml:space="preserve">
</t>
    </r>
    <r>
      <rPr>
        <sz val="18"/>
        <color theme="1"/>
        <rFont val="黑体"/>
        <charset val="134"/>
      </rPr>
      <t>（模板）</t>
    </r>
  </si>
  <si>
    <r>
      <rPr>
        <sz val="12"/>
        <color theme="1"/>
        <rFont val="宋体"/>
        <charset val="134"/>
        <scheme val="minor"/>
      </rPr>
      <t>单位名称：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会计师事务所（公章）</t>
    </r>
  </si>
  <si>
    <t>序号</t>
  </si>
  <si>
    <t>业务类型</t>
  </si>
  <si>
    <t>业务清单收入</t>
  </si>
  <si>
    <t>发票清单统计</t>
  </si>
  <si>
    <t>差异（元）</t>
  </si>
  <si>
    <t>备注</t>
  </si>
  <si>
    <t>出具报告份数</t>
  </si>
  <si>
    <t>不含税业务收入（元）</t>
  </si>
  <si>
    <t>增值税普通发票收入（含税）</t>
  </si>
  <si>
    <t>增值税专用发票收入（含税）</t>
  </si>
  <si>
    <t>含税收入合计（元）</t>
  </si>
  <si>
    <t>税率</t>
  </si>
  <si>
    <t>不含税收入合计（元）</t>
  </si>
  <si>
    <t>9=7/(1+8)</t>
  </si>
  <si>
    <t>10=4-9</t>
  </si>
  <si>
    <t>企业财报审计业务</t>
  </si>
  <si>
    <t>事业单位财报审计业务</t>
  </si>
  <si>
    <t>专项审计业务</t>
  </si>
  <si>
    <t>验资业务</t>
  </si>
  <si>
    <t>其他业务</t>
  </si>
  <si>
    <t>合计</t>
  </si>
  <si>
    <t>注：本表“业务清单收入”栏数据与后附各类业务清单存在链接关系，请务必先编制后附各类业务清单后再编制本表；如有差异应编制《业务清单收入与开票收入的差异调节表》，并说明差异原因。</t>
  </si>
  <si>
    <r>
      <rPr>
        <b/>
        <sz val="16"/>
        <color rgb="FFFF0000"/>
        <rFont val="黑体"/>
        <charset val="134"/>
      </rPr>
      <t>2.3.2.2 XX</t>
    </r>
    <r>
      <rPr>
        <b/>
        <sz val="16"/>
        <color theme="1"/>
        <rFont val="黑体"/>
        <charset val="134"/>
      </rPr>
      <t>会计师事务所</t>
    </r>
    <r>
      <rPr>
        <b/>
        <sz val="16"/>
        <rFont val="黑体"/>
        <charset val="134"/>
      </rPr>
      <t>2023年1月1日至6月30日出具的企业财务报表审计业务清单</t>
    </r>
    <r>
      <rPr>
        <sz val="16"/>
        <rFont val="黑体"/>
        <charset val="134"/>
      </rPr>
      <t xml:space="preserve">
（模板）</t>
    </r>
  </si>
  <si>
    <r>
      <rPr>
        <sz val="10"/>
        <color theme="1"/>
        <rFont val="宋体"/>
        <charset val="134"/>
        <scheme val="minor"/>
      </rPr>
      <t>单位名称：</t>
    </r>
    <r>
      <rPr>
        <sz val="10"/>
        <color rgb="FFFF0000"/>
        <rFont val="宋体"/>
        <charset val="134"/>
        <scheme val="minor"/>
      </rPr>
      <t>XX</t>
    </r>
    <r>
      <rPr>
        <sz val="10"/>
        <color theme="1"/>
        <rFont val="宋体"/>
        <charset val="134"/>
        <scheme val="minor"/>
      </rPr>
      <t>会计师事务所（公章）</t>
    </r>
  </si>
  <si>
    <t>客户名称</t>
  </si>
  <si>
    <t>报告文号</t>
  </si>
  <si>
    <r>
      <rPr>
        <b/>
        <sz val="10"/>
        <color theme="1"/>
        <rFont val="宋体"/>
        <charset val="134"/>
        <scheme val="minor"/>
      </rPr>
      <t>意见类型（</t>
    </r>
    <r>
      <rPr>
        <b/>
        <sz val="10"/>
        <color rgb="FFFF0000"/>
        <rFont val="宋体"/>
        <charset val="134"/>
        <scheme val="minor"/>
      </rPr>
      <t>注1</t>
    </r>
    <r>
      <rPr>
        <b/>
        <sz val="10"/>
        <color theme="1"/>
        <rFont val="宋体"/>
        <charset val="134"/>
        <scheme val="minor"/>
      </rPr>
      <t>）</t>
    </r>
  </si>
  <si>
    <t>报告日期</t>
  </si>
  <si>
    <t>签字CPA1</t>
  </si>
  <si>
    <t>签字CPA2</t>
  </si>
  <si>
    <t>资产总额（万元）</t>
  </si>
  <si>
    <t>2023.2.3</t>
  </si>
  <si>
    <t>2023.3.4</t>
  </si>
  <si>
    <t>※</t>
  </si>
  <si>
    <r>
      <rPr>
        <b/>
        <sz val="10"/>
        <color theme="1"/>
        <rFont val="宋体"/>
        <charset val="134"/>
      </rPr>
      <t>※</t>
    </r>
  </si>
  <si>
    <t>注1：意见类型：无保留意见审计报告包括：无保留意见、带持续经营事项段的无保留意见、带强调事项段的无保留意见、带其他事项段的无保留意见；非无保留意见审计报告包括：保留意见，否定意见，无法表示意见。</t>
  </si>
  <si>
    <r>
      <rPr>
        <sz val="10"/>
        <color rgb="FF0000FF"/>
        <rFont val="宋体"/>
        <charset val="134"/>
        <scheme val="minor"/>
      </rPr>
      <t>注2：清单应包含所有</t>
    </r>
    <r>
      <rPr>
        <sz val="10"/>
        <color rgb="FFFF0000"/>
        <rFont val="宋体"/>
        <charset val="134"/>
        <scheme val="minor"/>
      </rPr>
      <t>2023年1月1日至6月30日</t>
    </r>
    <r>
      <rPr>
        <sz val="10"/>
        <color rgb="FF0000FF"/>
        <rFont val="宋体"/>
        <charset val="134"/>
        <scheme val="minor"/>
      </rPr>
      <t>已出具的企业财务审计报告，且无论是否开票收款。</t>
    </r>
  </si>
  <si>
    <r>
      <rPr>
        <b/>
        <sz val="16"/>
        <color rgb="FFFF0000"/>
        <rFont val="黑体"/>
        <charset val="134"/>
      </rPr>
      <t>2.3.2.3 XX</t>
    </r>
    <r>
      <rPr>
        <b/>
        <sz val="16"/>
        <color theme="1"/>
        <rFont val="黑体"/>
        <charset val="134"/>
      </rPr>
      <t>会计师事务所</t>
    </r>
    <r>
      <rPr>
        <b/>
        <sz val="16"/>
        <rFont val="黑体"/>
        <charset val="134"/>
      </rPr>
      <t>2023年1月1日至6月30日出具的事业单位财务报表审计业务清单</t>
    </r>
    <r>
      <rPr>
        <sz val="16"/>
        <rFont val="黑体"/>
        <charset val="134"/>
      </rPr>
      <t xml:space="preserve">
（模板）</t>
    </r>
  </si>
  <si>
    <r>
      <rPr>
        <sz val="10"/>
        <color rgb="FF0000FF"/>
        <rFont val="宋体"/>
        <charset val="134"/>
        <scheme val="minor"/>
      </rPr>
      <t>注2：清单应包含所有</t>
    </r>
    <r>
      <rPr>
        <sz val="10"/>
        <color rgb="FFFF0000"/>
        <rFont val="宋体"/>
        <charset val="134"/>
        <scheme val="minor"/>
      </rPr>
      <t>2023年1月1日至6月30日</t>
    </r>
    <r>
      <rPr>
        <sz val="10"/>
        <color rgb="FF0000FF"/>
        <rFont val="宋体"/>
        <charset val="134"/>
        <scheme val="minor"/>
      </rPr>
      <t>已出具的事业单位财务审计报告，且无论是否开票收款。</t>
    </r>
  </si>
  <si>
    <r>
      <rPr>
        <b/>
        <sz val="16"/>
        <color rgb="FFFF0000"/>
        <rFont val="黑体"/>
        <charset val="134"/>
      </rPr>
      <t>2.3.2.4 XX</t>
    </r>
    <r>
      <rPr>
        <b/>
        <sz val="16"/>
        <color theme="1"/>
        <rFont val="黑体"/>
        <charset val="134"/>
      </rPr>
      <t>会计师事务所</t>
    </r>
    <r>
      <rPr>
        <b/>
        <sz val="16"/>
        <rFont val="黑体"/>
        <charset val="134"/>
      </rPr>
      <t>2023年1月1日至6月30日出具的专项审计业务清单</t>
    </r>
    <r>
      <rPr>
        <sz val="16"/>
        <rFont val="黑体"/>
        <charset val="134"/>
      </rPr>
      <t xml:space="preserve">
（模板）</t>
    </r>
  </si>
  <si>
    <r>
      <rPr>
        <b/>
        <sz val="10"/>
        <color theme="1"/>
        <rFont val="宋体"/>
        <charset val="134"/>
        <scheme val="minor"/>
      </rPr>
      <t>业务内容
（</t>
    </r>
    <r>
      <rPr>
        <b/>
        <sz val="10"/>
        <color rgb="FFFF0000"/>
        <rFont val="宋体"/>
        <charset val="134"/>
        <scheme val="minor"/>
      </rPr>
      <t>注2</t>
    </r>
    <r>
      <rPr>
        <b/>
        <sz val="10"/>
        <color theme="1"/>
        <rFont val="宋体"/>
        <charset val="134"/>
        <scheme val="minor"/>
      </rPr>
      <t>）</t>
    </r>
  </si>
  <si>
    <t>2023.6.3</t>
  </si>
  <si>
    <t>司法审计</t>
  </si>
  <si>
    <t>注2：业务内容包括但不限于：司法审计、净资产审计、经济责任审计、小区业委会换届审计等。</t>
  </si>
  <si>
    <r>
      <rPr>
        <sz val="10"/>
        <color rgb="FF0000FF"/>
        <rFont val="宋体"/>
        <charset val="134"/>
        <scheme val="minor"/>
      </rPr>
      <t>注3：清单应包含所有</t>
    </r>
    <r>
      <rPr>
        <sz val="10"/>
        <color rgb="FFFF0000"/>
        <rFont val="宋体"/>
        <charset val="134"/>
        <scheme val="minor"/>
      </rPr>
      <t>2023年1月1日至6月30日</t>
    </r>
    <r>
      <rPr>
        <sz val="10"/>
        <color rgb="FF0000FF"/>
        <rFont val="宋体"/>
        <charset val="134"/>
        <scheme val="minor"/>
      </rPr>
      <t>已出具的专项审计报告，且无论是否开票收款。</t>
    </r>
  </si>
  <si>
    <r>
      <rPr>
        <b/>
        <sz val="18"/>
        <color rgb="FFFF0000"/>
        <rFont val="黑体"/>
        <charset val="134"/>
      </rPr>
      <t>2.3.2.5 XX</t>
    </r>
    <r>
      <rPr>
        <b/>
        <sz val="18"/>
        <color theme="1"/>
        <rFont val="黑体"/>
        <charset val="134"/>
      </rPr>
      <t>会计师事务所</t>
    </r>
    <r>
      <rPr>
        <b/>
        <sz val="18"/>
        <rFont val="黑体"/>
        <charset val="134"/>
      </rPr>
      <t xml:space="preserve">2023年1月1日至6月30日出具的验资业务清单
</t>
    </r>
    <r>
      <rPr>
        <sz val="18"/>
        <rFont val="黑体"/>
        <charset val="134"/>
      </rPr>
      <t>（模板）</t>
    </r>
  </si>
  <si>
    <r>
      <rPr>
        <b/>
        <sz val="10"/>
        <color theme="1"/>
        <rFont val="宋体"/>
        <charset val="134"/>
        <scheme val="minor"/>
      </rPr>
      <t>验资类型（</t>
    </r>
    <r>
      <rPr>
        <b/>
        <sz val="10"/>
        <color rgb="FFFF0000"/>
        <rFont val="宋体"/>
        <charset val="134"/>
        <scheme val="minor"/>
      </rPr>
      <t>注2</t>
    </r>
    <r>
      <rPr>
        <b/>
        <sz val="10"/>
        <color theme="1"/>
        <rFont val="宋体"/>
        <charset val="134"/>
        <scheme val="minor"/>
      </rPr>
      <t>）</t>
    </r>
  </si>
  <si>
    <t>验资资本   （万元）</t>
  </si>
  <si>
    <t>ABC公司</t>
  </si>
  <si>
    <t>2023.5.5</t>
  </si>
  <si>
    <t>注1：意见类型：标准无保留审验意见、带说明段审验意见、保留意见。</t>
  </si>
  <si>
    <t>注2：验资类型：设立验资、变更验资。</t>
  </si>
  <si>
    <r>
      <rPr>
        <sz val="10"/>
        <color rgb="FF0000FF"/>
        <rFont val="宋体"/>
        <charset val="134"/>
        <scheme val="minor"/>
      </rPr>
      <t>注3：清单应包含所有</t>
    </r>
    <r>
      <rPr>
        <sz val="10"/>
        <color rgb="FFFF0000"/>
        <rFont val="宋体"/>
        <charset val="134"/>
        <scheme val="minor"/>
      </rPr>
      <t>2023年1月1日至6月30日</t>
    </r>
    <r>
      <rPr>
        <sz val="10"/>
        <color rgb="FF0000FF"/>
        <rFont val="宋体"/>
        <charset val="134"/>
        <scheme val="minor"/>
      </rPr>
      <t>已出具的验资报告，且无论是否开票收款。</t>
    </r>
  </si>
  <si>
    <r>
      <rPr>
        <b/>
        <sz val="18"/>
        <rFont val="黑体"/>
        <charset val="134"/>
      </rPr>
      <t xml:space="preserve">2.3.2.6 </t>
    </r>
    <r>
      <rPr>
        <b/>
        <sz val="18"/>
        <color rgb="FFFF0000"/>
        <rFont val="黑体"/>
        <charset val="134"/>
      </rPr>
      <t>XX</t>
    </r>
    <r>
      <rPr>
        <b/>
        <sz val="18"/>
        <color theme="1"/>
        <rFont val="黑体"/>
        <charset val="134"/>
      </rPr>
      <t>会计师事务所</t>
    </r>
    <r>
      <rPr>
        <b/>
        <sz val="18"/>
        <rFont val="黑体"/>
        <charset val="134"/>
      </rPr>
      <t xml:space="preserve">2023年1月1日至6月30日出具的其他业务清单
</t>
    </r>
    <r>
      <rPr>
        <sz val="18"/>
        <rFont val="黑体"/>
        <charset val="134"/>
      </rPr>
      <t>（模板）</t>
    </r>
  </si>
  <si>
    <r>
      <rPr>
        <b/>
        <sz val="10"/>
        <color theme="1"/>
        <rFont val="宋体"/>
        <charset val="134"/>
        <scheme val="minor"/>
      </rPr>
      <t>业务类型
(</t>
    </r>
    <r>
      <rPr>
        <b/>
        <sz val="10"/>
        <color rgb="FFFF0000"/>
        <rFont val="宋体"/>
        <charset val="134"/>
        <scheme val="minor"/>
      </rPr>
      <t>注1</t>
    </r>
    <r>
      <rPr>
        <b/>
        <sz val="10"/>
        <color theme="1"/>
        <rFont val="宋体"/>
        <charset val="134"/>
        <scheme val="minor"/>
      </rPr>
      <t>)</t>
    </r>
  </si>
  <si>
    <r>
      <rPr>
        <b/>
        <sz val="10"/>
        <color theme="1"/>
        <rFont val="宋体"/>
        <charset val="134"/>
        <scheme val="minor"/>
      </rPr>
      <t>具体业务内容
(</t>
    </r>
    <r>
      <rPr>
        <b/>
        <sz val="10"/>
        <color rgb="FFFF0000"/>
        <rFont val="宋体"/>
        <charset val="134"/>
        <scheme val="minor"/>
      </rPr>
      <t>注2</t>
    </r>
    <r>
      <rPr>
        <b/>
        <sz val="10"/>
        <color theme="1"/>
        <rFont val="宋体"/>
        <charset val="134"/>
        <scheme val="minor"/>
      </rPr>
      <t>)</t>
    </r>
  </si>
  <si>
    <r>
      <rPr>
        <b/>
        <sz val="10"/>
        <color theme="1"/>
        <rFont val="宋体"/>
        <charset val="134"/>
        <scheme val="minor"/>
      </rPr>
      <t>报告文号/业务约定书编号(</t>
    </r>
    <r>
      <rPr>
        <b/>
        <sz val="10"/>
        <color rgb="FFFF0000"/>
        <rFont val="宋体"/>
        <charset val="134"/>
        <scheme val="minor"/>
      </rPr>
      <t>注3</t>
    </r>
    <r>
      <rPr>
        <b/>
        <sz val="10"/>
        <color theme="1"/>
        <rFont val="宋体"/>
        <charset val="134"/>
        <scheme val="minor"/>
      </rPr>
      <t>)</t>
    </r>
  </si>
  <si>
    <r>
      <rPr>
        <b/>
        <sz val="10"/>
        <color theme="1"/>
        <rFont val="宋体"/>
        <charset val="134"/>
        <scheme val="minor"/>
      </rPr>
      <t>签字CPA1
(</t>
    </r>
    <r>
      <rPr>
        <b/>
        <sz val="10"/>
        <color rgb="FFFF0000"/>
        <rFont val="宋体"/>
        <charset val="134"/>
        <scheme val="minor"/>
      </rPr>
      <t>注4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</si>
  <si>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color theme="1"/>
        <rFont val="宋体"/>
        <charset val="134"/>
        <scheme val="minor"/>
      </rPr>
      <t>签字CPA2
(</t>
    </r>
    <r>
      <rPr>
        <b/>
        <sz val="10"/>
        <color rgb="FFFF0000"/>
        <rFont val="宋体"/>
        <charset val="134"/>
        <scheme val="minor"/>
      </rPr>
      <t>注4</t>
    </r>
    <r>
      <rPr>
        <b/>
        <sz val="10"/>
        <color theme="1"/>
        <rFont val="宋体"/>
        <charset val="134"/>
        <scheme val="minor"/>
      </rPr>
      <t>）</t>
    </r>
  </si>
  <si>
    <t>审阅</t>
  </si>
  <si>
    <t>2023.1.3</t>
  </si>
  <si>
    <t>CDE公司</t>
  </si>
  <si>
    <t>咨询</t>
  </si>
  <si>
    <t>绩效评价</t>
  </si>
  <si>
    <t>DEF公司</t>
  </si>
  <si>
    <t>服务</t>
  </si>
  <si>
    <t>代理记账</t>
  </si>
  <si>
    <t>2023.3.9</t>
  </si>
  <si>
    <t>注1：</t>
  </si>
  <si>
    <t>业务类型包括：审阅、咨询或服务三种业务类型。</t>
  </si>
  <si>
    <t>注2：</t>
  </si>
  <si>
    <t>具体业务内容：三种业务类型均需填写具体业务内容。</t>
  </si>
  <si>
    <t>注3：</t>
  </si>
  <si>
    <t>报告文号/业务约定书编号：若业务类型为审阅，请填写报告文号；若业务类型为咨询或服务，请填写业务约定书编号。</t>
  </si>
  <si>
    <t>注4：</t>
  </si>
  <si>
    <t>签字CPA：若业务类型为审阅业务，需填写签字CPA；若业务类型为咨询或服务，则无需填写该项内容。</t>
  </si>
  <si>
    <t>注5：</t>
  </si>
  <si>
    <t>清单应包含所有2023年1月1日至6月30日已执行的业务，无论是否开票收款。</t>
  </si>
  <si>
    <r>
      <rPr>
        <b/>
        <sz val="16"/>
        <color rgb="FFFF0000"/>
        <rFont val="宋体"/>
        <charset val="134"/>
      </rPr>
      <t>2.3.2.7</t>
    </r>
    <r>
      <rPr>
        <b/>
        <sz val="16"/>
        <rFont val="宋体"/>
        <charset val="134"/>
      </rPr>
      <t xml:space="preserve"> </t>
    </r>
    <r>
      <rPr>
        <b/>
        <sz val="16"/>
        <color rgb="FFFF0000"/>
        <rFont val="宋体"/>
        <charset val="134"/>
      </rPr>
      <t>XX</t>
    </r>
    <r>
      <rPr>
        <b/>
        <sz val="16"/>
        <rFont val="宋体"/>
        <charset val="134"/>
      </rPr>
      <t xml:space="preserve">会计师事务所2023年1月1日至6月30日开票明细清单（增值税普通发票）
</t>
    </r>
    <r>
      <rPr>
        <sz val="16"/>
        <rFont val="宋体"/>
        <charset val="134"/>
      </rPr>
      <t>（模板）</t>
    </r>
  </si>
  <si>
    <r>
      <rPr>
        <sz val="11"/>
        <rFont val="宋体"/>
        <charset val="134"/>
      </rPr>
      <t>开票方企业名称：</t>
    </r>
    <r>
      <rPr>
        <sz val="11"/>
        <color rgb="FFFF0000"/>
        <rFont val="宋体"/>
        <charset val="134"/>
        <scheme val="minor"/>
      </rPr>
      <t>XX</t>
    </r>
    <r>
      <rPr>
        <sz val="11"/>
        <rFont val="宋体"/>
        <charset val="134"/>
      </rPr>
      <t xml:space="preserve">会计师事务所  </t>
    </r>
    <r>
      <rPr>
        <sz val="11"/>
        <color theme="1"/>
        <rFont val="宋体"/>
        <charset val="134"/>
        <scheme val="minor"/>
      </rPr>
      <t xml:space="preserve">                    </t>
    </r>
    <r>
      <rPr>
        <sz val="11"/>
        <rFont val="宋体"/>
        <charset val="134"/>
      </rPr>
      <t>开票方企业税号：</t>
    </r>
    <r>
      <rPr>
        <sz val="11"/>
        <color theme="1"/>
        <rFont val="宋体"/>
        <charset val="134"/>
        <scheme val="minor"/>
      </rPr>
      <t>********</t>
    </r>
  </si>
  <si>
    <t>开票种类：</t>
  </si>
  <si>
    <r>
      <rPr>
        <b/>
        <sz val="11"/>
        <rFont val="宋体"/>
        <charset val="134"/>
      </rPr>
      <t>开票日期：</t>
    </r>
    <r>
      <rPr>
        <b/>
        <sz val="11"/>
        <color rgb="FFFF0000"/>
        <rFont val="宋体"/>
        <charset val="134"/>
        <scheme val="minor"/>
      </rPr>
      <t>2023</t>
    </r>
    <r>
      <rPr>
        <b/>
        <sz val="11"/>
        <color rgb="FFFF0000"/>
        <rFont val="宋体"/>
        <charset val="134"/>
      </rPr>
      <t>年</t>
    </r>
    <r>
      <rPr>
        <b/>
        <sz val="11"/>
        <color rgb="FFFF0000"/>
        <rFont val="宋体"/>
        <charset val="134"/>
        <scheme val="minor"/>
      </rPr>
      <t>1</t>
    </r>
    <r>
      <rPr>
        <b/>
        <sz val="11"/>
        <color rgb="FFFF0000"/>
        <rFont val="宋体"/>
        <charset val="134"/>
      </rPr>
      <t>月</t>
    </r>
    <r>
      <rPr>
        <b/>
        <sz val="11"/>
        <color rgb="FFFF0000"/>
        <rFont val="宋体"/>
        <charset val="134"/>
        <scheme val="minor"/>
      </rPr>
      <t>1</t>
    </r>
    <r>
      <rPr>
        <b/>
        <sz val="11"/>
        <color rgb="FFFF0000"/>
        <rFont val="宋体"/>
        <charset val="134"/>
      </rPr>
      <t>日至</t>
    </r>
    <r>
      <rPr>
        <b/>
        <sz val="11"/>
        <color rgb="FFFF0000"/>
        <rFont val="宋体"/>
        <charset val="134"/>
        <scheme val="minor"/>
      </rPr>
      <t>2023</t>
    </r>
    <r>
      <rPr>
        <b/>
        <sz val="11"/>
        <color rgb="FFFF0000"/>
        <rFont val="宋体"/>
        <charset val="134"/>
      </rPr>
      <t>年</t>
    </r>
    <r>
      <rPr>
        <b/>
        <sz val="11"/>
        <color rgb="FFFF0000"/>
        <rFont val="宋体"/>
        <charset val="134"/>
        <scheme val="minor"/>
      </rPr>
      <t>6</t>
    </r>
    <r>
      <rPr>
        <b/>
        <sz val="11"/>
        <color rgb="FFFF0000"/>
        <rFont val="宋体"/>
        <charset val="134"/>
      </rPr>
      <t>月</t>
    </r>
    <r>
      <rPr>
        <b/>
        <sz val="11"/>
        <color rgb="FFFF0000"/>
        <rFont val="宋体"/>
        <charset val="134"/>
        <scheme val="minor"/>
      </rPr>
      <t>30</t>
    </r>
    <r>
      <rPr>
        <b/>
        <sz val="11"/>
        <color rgb="FFFF0000"/>
        <rFont val="宋体"/>
        <charset val="134"/>
      </rPr>
      <t>日</t>
    </r>
    <r>
      <rPr>
        <b/>
        <sz val="11"/>
        <color theme="1"/>
        <rFont val="宋体"/>
        <charset val="134"/>
        <scheme val="minor"/>
      </rPr>
      <t xml:space="preserve">      </t>
    </r>
    <r>
      <rPr>
        <b/>
        <sz val="11"/>
        <color rgb="FFFF0000"/>
        <rFont val="宋体"/>
        <charset val="134"/>
      </rPr>
      <t>⊙全部</t>
    </r>
    <r>
      <rPr>
        <b/>
        <sz val="11"/>
        <color rgb="FFFF0000"/>
        <rFont val="宋体"/>
        <charset val="134"/>
        <scheme val="minor"/>
      </rPr>
      <t xml:space="preserve"> </t>
    </r>
    <r>
      <rPr>
        <b/>
        <sz val="11"/>
        <color theme="1"/>
        <rFont val="宋体"/>
        <charset val="134"/>
        <scheme val="minor"/>
      </rPr>
      <t xml:space="preserve">   </t>
    </r>
    <r>
      <rPr>
        <b/>
        <sz val="11"/>
        <rFont val="宋体"/>
        <charset val="134"/>
      </rPr>
      <t>○正常票</t>
    </r>
    <r>
      <rPr>
        <b/>
        <sz val="11"/>
        <color theme="1"/>
        <rFont val="宋体"/>
        <charset val="134"/>
        <scheme val="minor"/>
      </rPr>
      <t xml:space="preserve">    </t>
    </r>
    <r>
      <rPr>
        <b/>
        <sz val="11"/>
        <rFont val="宋体"/>
        <charset val="134"/>
      </rPr>
      <t>○废票</t>
    </r>
    <r>
      <rPr>
        <b/>
        <sz val="11"/>
        <color theme="1"/>
        <rFont val="宋体"/>
        <charset val="134"/>
        <scheme val="minor"/>
      </rPr>
      <t xml:space="preserve">   </t>
    </r>
    <r>
      <rPr>
        <b/>
        <sz val="11"/>
        <rFont val="宋体"/>
        <charset val="134"/>
      </rPr>
      <t>○退票</t>
    </r>
  </si>
  <si>
    <r>
      <rPr>
        <sz val="11"/>
        <rFont val="宋体"/>
        <charset val="134"/>
      </rPr>
      <t>正常票份数：</t>
    </r>
    <r>
      <rPr>
        <sz val="11"/>
        <color theme="1"/>
        <rFont val="宋体"/>
        <charset val="134"/>
        <scheme val="minor"/>
      </rPr>
      <t xml:space="preserve">       </t>
    </r>
    <r>
      <rPr>
        <sz val="11"/>
        <rFont val="宋体"/>
        <charset val="134"/>
      </rPr>
      <t>正常票金额：</t>
    </r>
    <r>
      <rPr>
        <sz val="11"/>
        <color theme="1"/>
        <rFont val="宋体"/>
        <charset val="134"/>
        <scheme val="minor"/>
      </rPr>
      <t xml:space="preserve">                 </t>
    </r>
    <r>
      <rPr>
        <sz val="11"/>
        <rFont val="宋体"/>
        <charset val="134"/>
      </rPr>
      <t>废票份数：</t>
    </r>
    <r>
      <rPr>
        <sz val="11"/>
        <color theme="1"/>
        <rFont val="宋体"/>
        <charset val="134"/>
        <scheme val="minor"/>
      </rPr>
      <t xml:space="preserve">       </t>
    </r>
    <r>
      <rPr>
        <sz val="11"/>
        <rFont val="宋体"/>
        <charset val="134"/>
      </rPr>
      <t>退票份数：</t>
    </r>
    <r>
      <rPr>
        <sz val="11"/>
        <color theme="1"/>
        <rFont val="宋体"/>
        <charset val="134"/>
        <scheme val="minor"/>
      </rPr>
      <t xml:space="preserve">      </t>
    </r>
    <r>
      <rPr>
        <sz val="11"/>
        <rFont val="宋体"/>
        <charset val="134"/>
      </rPr>
      <t>退票金额：</t>
    </r>
    <r>
      <rPr>
        <sz val="11"/>
        <color theme="1"/>
        <rFont val="宋体"/>
        <charset val="134"/>
        <scheme val="minor"/>
      </rPr>
      <t xml:space="preserve">    </t>
    </r>
  </si>
  <si>
    <t>发票代码</t>
  </si>
  <si>
    <t>发票号码</t>
  </si>
  <si>
    <t>发票金额（含税）</t>
  </si>
  <si>
    <t>货品或项目
业务类型</t>
  </si>
  <si>
    <t>开票日期</t>
  </si>
  <si>
    <t>付款人</t>
  </si>
  <si>
    <t>开票人姓名</t>
  </si>
  <si>
    <t>打印次数</t>
  </si>
  <si>
    <t>开票类型</t>
  </si>
  <si>
    <t>注：开票汇总清单应包括事务所自行开具的发票以及税务局代开发票。</t>
  </si>
  <si>
    <r>
      <rPr>
        <b/>
        <sz val="16"/>
        <color rgb="FFFF0000"/>
        <rFont val="宋体"/>
        <charset val="134"/>
      </rPr>
      <t>2.3.2.8</t>
    </r>
    <r>
      <rPr>
        <b/>
        <sz val="16"/>
        <rFont val="宋体"/>
        <charset val="134"/>
      </rPr>
      <t xml:space="preserve"> </t>
    </r>
    <r>
      <rPr>
        <b/>
        <sz val="16"/>
        <color rgb="FFFF0000"/>
        <rFont val="宋体"/>
        <charset val="134"/>
      </rPr>
      <t>XX</t>
    </r>
    <r>
      <rPr>
        <b/>
        <sz val="16"/>
        <rFont val="宋体"/>
        <charset val="134"/>
      </rPr>
      <t xml:space="preserve">会计师事务所2023年1月1日至6月30日开票明细清单（增值税专用发票）
</t>
    </r>
    <r>
      <rPr>
        <sz val="16"/>
        <rFont val="宋体"/>
        <charset val="134"/>
      </rPr>
      <t>（模板）</t>
    </r>
  </si>
  <si>
    <r>
      <rPr>
        <sz val="10"/>
        <rFont val="宋体"/>
        <charset val="134"/>
      </rPr>
      <t>开票方企业名称：</t>
    </r>
    <r>
      <rPr>
        <sz val="10"/>
        <color rgb="FFFF0000"/>
        <rFont val="宋体"/>
        <charset val="134"/>
        <scheme val="minor"/>
      </rPr>
      <t>XX</t>
    </r>
    <r>
      <rPr>
        <sz val="10"/>
        <rFont val="宋体"/>
        <charset val="134"/>
      </rPr>
      <t xml:space="preserve">会计师事务所  </t>
    </r>
    <r>
      <rPr>
        <sz val="10"/>
        <color theme="1"/>
        <rFont val="宋体"/>
        <charset val="134"/>
        <scheme val="minor"/>
      </rPr>
      <t xml:space="preserve">                    </t>
    </r>
    <r>
      <rPr>
        <sz val="10"/>
        <rFont val="宋体"/>
        <charset val="134"/>
      </rPr>
      <t>开票方企业税号：</t>
    </r>
    <r>
      <rPr>
        <sz val="10"/>
        <color theme="1"/>
        <rFont val="宋体"/>
        <charset val="134"/>
        <scheme val="minor"/>
      </rPr>
      <t>********</t>
    </r>
  </si>
  <si>
    <r>
      <rPr>
        <b/>
        <sz val="10"/>
        <rFont val="宋体"/>
        <charset val="134"/>
      </rPr>
      <t>开票日期：</t>
    </r>
    <r>
      <rPr>
        <b/>
        <sz val="10"/>
        <color rgb="FFFF0000"/>
        <rFont val="宋体"/>
        <charset val="134"/>
        <scheme val="minor"/>
      </rPr>
      <t>2023</t>
    </r>
    <r>
      <rPr>
        <b/>
        <sz val="10"/>
        <color rgb="FFFF0000"/>
        <rFont val="宋体"/>
        <charset val="134"/>
      </rPr>
      <t>年</t>
    </r>
    <r>
      <rPr>
        <b/>
        <sz val="10"/>
        <color rgb="FFFF0000"/>
        <rFont val="宋体"/>
        <charset val="134"/>
        <scheme val="minor"/>
      </rPr>
      <t>1</t>
    </r>
    <r>
      <rPr>
        <b/>
        <sz val="10"/>
        <color rgb="FFFF0000"/>
        <rFont val="宋体"/>
        <charset val="134"/>
      </rPr>
      <t>月</t>
    </r>
    <r>
      <rPr>
        <b/>
        <sz val="10"/>
        <color rgb="FFFF0000"/>
        <rFont val="宋体"/>
        <charset val="134"/>
        <scheme val="minor"/>
      </rPr>
      <t>1</t>
    </r>
    <r>
      <rPr>
        <b/>
        <sz val="10"/>
        <color rgb="FFFF0000"/>
        <rFont val="宋体"/>
        <charset val="134"/>
      </rPr>
      <t>日至</t>
    </r>
    <r>
      <rPr>
        <b/>
        <sz val="10"/>
        <color rgb="FFFF0000"/>
        <rFont val="宋体"/>
        <charset val="134"/>
        <scheme val="minor"/>
      </rPr>
      <t>2023</t>
    </r>
    <r>
      <rPr>
        <b/>
        <sz val="10"/>
        <color rgb="FFFF0000"/>
        <rFont val="宋体"/>
        <charset val="134"/>
      </rPr>
      <t>年</t>
    </r>
    <r>
      <rPr>
        <b/>
        <sz val="10"/>
        <color rgb="FFFF0000"/>
        <rFont val="宋体"/>
        <charset val="134"/>
        <scheme val="minor"/>
      </rPr>
      <t>6</t>
    </r>
    <r>
      <rPr>
        <b/>
        <sz val="10"/>
        <color rgb="FFFF0000"/>
        <rFont val="宋体"/>
        <charset val="134"/>
      </rPr>
      <t>月</t>
    </r>
    <r>
      <rPr>
        <b/>
        <sz val="10"/>
        <color rgb="FFFF0000"/>
        <rFont val="宋体"/>
        <charset val="134"/>
        <scheme val="minor"/>
      </rPr>
      <t>30</t>
    </r>
    <r>
      <rPr>
        <b/>
        <sz val="10"/>
        <color rgb="FFFF0000"/>
        <rFont val="宋体"/>
        <charset val="134"/>
      </rPr>
      <t>日</t>
    </r>
    <r>
      <rPr>
        <b/>
        <sz val="10"/>
        <color theme="1"/>
        <rFont val="宋体"/>
        <charset val="134"/>
        <scheme val="minor"/>
      </rPr>
      <t xml:space="preserve">      </t>
    </r>
    <r>
      <rPr>
        <b/>
        <sz val="10"/>
        <color rgb="FFFF0000"/>
        <rFont val="宋体"/>
        <charset val="134"/>
      </rPr>
      <t>⊙全部</t>
    </r>
    <r>
      <rPr>
        <b/>
        <sz val="10"/>
        <color rgb="FFFF0000"/>
        <rFont val="宋体"/>
        <charset val="134"/>
        <scheme val="minor"/>
      </rPr>
      <t xml:space="preserve"> </t>
    </r>
    <r>
      <rPr>
        <b/>
        <sz val="10"/>
        <color theme="1"/>
        <rFont val="宋体"/>
        <charset val="134"/>
        <scheme val="minor"/>
      </rPr>
      <t xml:space="preserve">   </t>
    </r>
    <r>
      <rPr>
        <b/>
        <sz val="10"/>
        <rFont val="宋体"/>
        <charset val="134"/>
      </rPr>
      <t>○正常票</t>
    </r>
    <r>
      <rPr>
        <b/>
        <sz val="10"/>
        <color theme="1"/>
        <rFont val="宋体"/>
        <charset val="134"/>
        <scheme val="minor"/>
      </rPr>
      <t xml:space="preserve">    </t>
    </r>
    <r>
      <rPr>
        <b/>
        <sz val="10"/>
        <rFont val="宋体"/>
        <charset val="134"/>
      </rPr>
      <t>○废票</t>
    </r>
    <r>
      <rPr>
        <b/>
        <sz val="10"/>
        <color theme="1"/>
        <rFont val="宋体"/>
        <charset val="134"/>
        <scheme val="minor"/>
      </rPr>
      <t xml:space="preserve">   </t>
    </r>
    <r>
      <rPr>
        <b/>
        <sz val="10"/>
        <rFont val="宋体"/>
        <charset val="134"/>
      </rPr>
      <t>○退票</t>
    </r>
  </si>
  <si>
    <r>
      <rPr>
        <sz val="10"/>
        <rFont val="宋体"/>
        <charset val="134"/>
      </rPr>
      <t>正常票份数：</t>
    </r>
    <r>
      <rPr>
        <sz val="10"/>
        <color theme="1"/>
        <rFont val="宋体"/>
        <charset val="134"/>
        <scheme val="minor"/>
      </rPr>
      <t xml:space="preserve">       </t>
    </r>
    <r>
      <rPr>
        <sz val="10"/>
        <rFont val="宋体"/>
        <charset val="134"/>
      </rPr>
      <t>正常票金额：</t>
    </r>
    <r>
      <rPr>
        <sz val="10"/>
        <color theme="1"/>
        <rFont val="宋体"/>
        <charset val="134"/>
        <scheme val="minor"/>
      </rPr>
      <t xml:space="preserve">                 </t>
    </r>
    <r>
      <rPr>
        <sz val="10"/>
        <rFont val="宋体"/>
        <charset val="134"/>
      </rPr>
      <t>废票份数：</t>
    </r>
    <r>
      <rPr>
        <sz val="10"/>
        <color theme="1"/>
        <rFont val="宋体"/>
        <charset val="134"/>
        <scheme val="minor"/>
      </rPr>
      <t xml:space="preserve">       </t>
    </r>
    <r>
      <rPr>
        <sz val="10"/>
        <rFont val="宋体"/>
        <charset val="134"/>
      </rPr>
      <t>退票份数：</t>
    </r>
    <r>
      <rPr>
        <sz val="10"/>
        <color theme="1"/>
        <rFont val="宋体"/>
        <charset val="134"/>
        <scheme val="minor"/>
      </rPr>
      <t xml:space="preserve">      </t>
    </r>
    <r>
      <rPr>
        <sz val="10"/>
        <rFont val="宋体"/>
        <charset val="134"/>
      </rPr>
      <t>退票金额：</t>
    </r>
    <r>
      <rPr>
        <sz val="10"/>
        <color theme="1"/>
        <rFont val="宋体"/>
        <charset val="134"/>
        <scheme val="minor"/>
      </rPr>
      <t xml:space="preserve">    </t>
    </r>
  </si>
  <si>
    <r>
      <rPr>
        <b/>
        <sz val="14"/>
        <color rgb="FFFF0000"/>
        <rFont val="黑体"/>
        <charset val="134"/>
      </rPr>
      <t>2.3.2.9</t>
    </r>
    <r>
      <rPr>
        <b/>
        <sz val="14"/>
        <rFont val="黑体"/>
        <charset val="134"/>
      </rPr>
      <t xml:space="preserve"> </t>
    </r>
    <r>
      <rPr>
        <b/>
        <sz val="14"/>
        <color rgb="FFFF0000"/>
        <rFont val="黑体"/>
        <charset val="134"/>
      </rPr>
      <t>XX</t>
    </r>
    <r>
      <rPr>
        <b/>
        <sz val="14"/>
        <rFont val="黑体"/>
        <charset val="134"/>
      </rPr>
      <t>会计师事务所2023年1月1日至6月30日业务清单</t>
    </r>
    <r>
      <rPr>
        <b/>
        <sz val="14"/>
        <color theme="1"/>
        <rFont val="黑体"/>
        <charset val="134"/>
      </rPr>
      <t xml:space="preserve">收入与开票收入的差异调节表
</t>
    </r>
    <r>
      <rPr>
        <sz val="14"/>
        <color theme="1"/>
        <rFont val="黑体"/>
        <charset val="134"/>
      </rPr>
      <t>（模板）</t>
    </r>
  </si>
  <si>
    <t>一、业务清单收入与开票收入核对情况</t>
  </si>
  <si>
    <t>项  目</t>
  </si>
  <si>
    <r>
      <rPr>
        <b/>
        <sz val="10"/>
        <color theme="1"/>
        <rFont val="宋体"/>
        <charset val="134"/>
      </rPr>
      <t xml:space="preserve">业务清单不含税收入（元）     </t>
    </r>
    <r>
      <rPr>
        <b/>
        <sz val="10"/>
        <color rgb="FFFF0000"/>
        <rFont val="宋体"/>
        <charset val="134"/>
      </rPr>
      <t>注1</t>
    </r>
  </si>
  <si>
    <t>当期开票不含税收入（元）</t>
  </si>
  <si>
    <r>
      <rPr>
        <b/>
        <sz val="10"/>
        <color theme="1"/>
        <rFont val="宋体"/>
        <charset val="134"/>
      </rPr>
      <t xml:space="preserve">调节净额（元）             </t>
    </r>
    <r>
      <rPr>
        <b/>
        <sz val="10"/>
        <color rgb="FFFF0000"/>
        <rFont val="宋体"/>
        <charset val="134"/>
      </rPr>
      <t>注2</t>
    </r>
  </si>
  <si>
    <t>调节后差异（元）</t>
  </si>
  <si>
    <t>3=汇总表业务清单收入</t>
  </si>
  <si>
    <t>4=汇总表业务发票收入</t>
  </si>
  <si>
    <t>5=3-4</t>
  </si>
  <si>
    <t>7=5-6</t>
  </si>
  <si>
    <t>收入合计</t>
  </si>
  <si>
    <t>二、当期已开票，但当期未出具业务报告，未统记在当期业务清单内的收入</t>
  </si>
  <si>
    <t>约定书编号</t>
  </si>
  <si>
    <t>含税收费（元）</t>
  </si>
  <si>
    <t>不含税收入（元）</t>
  </si>
  <si>
    <t>A公司</t>
  </si>
  <si>
    <t>…</t>
  </si>
  <si>
    <t>小计</t>
  </si>
  <si>
    <t>三、当期未开票，但统计在当期业务清单内的收入（包括上期开票，但统计在当期业务清单内的收入）</t>
  </si>
  <si>
    <t>检查意见：调节基本一致，未发现重大差异。</t>
  </si>
  <si>
    <r>
      <rPr>
        <sz val="10"/>
        <color rgb="FF0000FF"/>
        <rFont val="宋体"/>
        <charset val="134"/>
        <scheme val="minor"/>
      </rPr>
      <t>注1：本表业务清</t>
    </r>
    <r>
      <rPr>
        <sz val="10"/>
        <color rgb="FF0000FF"/>
        <rFont val="宋体"/>
        <charset val="134"/>
        <scheme val="minor"/>
      </rPr>
      <t>单收入来源于“业务清单与发票差异汇总表--业务收入</t>
    </r>
    <r>
      <rPr>
        <sz val="10"/>
        <color rgb="FF0000FF"/>
        <rFont val="宋体"/>
        <charset val="134"/>
        <scheme val="minor"/>
      </rPr>
      <t>”栏下的不含税收入合计数；</t>
    </r>
  </si>
  <si>
    <t>注2：如果“差异”栏金额等于“调节净额”，证明数据调节相符；调节净额（业务清单与开票收入差异）=当期未开票但已统计在当期业务清单内的收入-当期已开票但未统记在当期业务清单内的收入。</t>
  </si>
  <si>
    <r>
      <rPr>
        <b/>
        <sz val="14"/>
        <color rgb="FFFF0000"/>
        <rFont val="黑体"/>
        <charset val="134"/>
      </rPr>
      <t>2.3.2.10</t>
    </r>
    <r>
      <rPr>
        <b/>
        <sz val="14"/>
        <rFont val="黑体"/>
        <charset val="134"/>
      </rPr>
      <t xml:space="preserve"> </t>
    </r>
    <r>
      <rPr>
        <b/>
        <sz val="14"/>
        <color rgb="FFFF0000"/>
        <rFont val="黑体"/>
        <charset val="134"/>
      </rPr>
      <t>XX</t>
    </r>
    <r>
      <rPr>
        <b/>
        <sz val="14"/>
        <rFont val="黑体"/>
        <charset val="134"/>
      </rPr>
      <t>会计师事务所2023年1月1日至6月30日财务报表收入</t>
    </r>
    <r>
      <rPr>
        <b/>
        <sz val="14"/>
        <color theme="1"/>
        <rFont val="黑体"/>
        <charset val="134"/>
      </rPr>
      <t xml:space="preserve">与开票收入的差异调节表
</t>
    </r>
    <r>
      <rPr>
        <sz val="14"/>
        <color theme="1"/>
        <rFont val="黑体"/>
        <charset val="134"/>
      </rPr>
      <t>（模板）</t>
    </r>
  </si>
  <si>
    <t>一、财务报表收入与开票收入核对情况</t>
  </si>
  <si>
    <r>
      <rPr>
        <b/>
        <sz val="10"/>
        <color theme="1"/>
        <rFont val="宋体"/>
        <charset val="134"/>
      </rPr>
      <t xml:space="preserve">财务报表收入（元）     </t>
    </r>
    <r>
      <rPr>
        <b/>
        <sz val="10"/>
        <color rgb="FFFF0000"/>
        <rFont val="宋体"/>
        <charset val="134"/>
      </rPr>
      <t>注1</t>
    </r>
  </si>
  <si>
    <t>3=上半年财务报表收入</t>
  </si>
  <si>
    <t>二、当期已开票，未计入在当期财务报表的收入</t>
  </si>
  <si>
    <t>三、当期未开票，但已计入当期财务报表的收入</t>
  </si>
  <si>
    <t>注：如果“差异”栏金额等于“调节净额”，证明数据调节相符；调节净额（财务报表收入与开票收入差异）=当期未开票但已计入当期财务报表的收入-当期已开票但未计入在当期财务报表的收入。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</si>
</sst>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#,##0.00_ "/>
    <numFmt numFmtId="179" formatCode="#,##0.00_);[Red]\(#,##0.00\)"/>
    <numFmt numFmtId="180" formatCode="#,##0_ "/>
  </numFmts>
  <fonts count="52" x14ac:knownFonts="1">
    <font>
      <sz val="11"/>
      <color theme="1"/>
      <name val="宋体"/>
      <charset val="134"/>
      <scheme val="minor"/>
    </font>
    <font>
      <b/>
      <sz val="14"/>
      <color rgb="FFFF0000"/>
      <name val="黑体"/>
      <charset val="134"/>
    </font>
    <font>
      <b/>
      <sz val="14"/>
      <color theme="1"/>
      <name val="黑体"/>
      <charset val="134"/>
    </font>
    <font>
      <b/>
      <sz val="2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Arial Narrow"/>
      <family val="2"/>
    </font>
    <font>
      <sz val="10"/>
      <color rgb="FFFF0000"/>
      <name val="宋体"/>
      <charset val="134"/>
      <scheme val="minor"/>
    </font>
    <font>
      <sz val="10"/>
      <color theme="1"/>
      <name val="Arial Narrow"/>
      <family val="2"/>
    </font>
    <font>
      <sz val="10"/>
      <color rgb="FF0000FF"/>
      <name val="宋体"/>
      <charset val="134"/>
      <scheme val="minor"/>
    </font>
    <font>
      <sz val="18"/>
      <color theme="1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</font>
    <font>
      <b/>
      <sz val="16"/>
      <name val="Arial"/>
      <family val="2"/>
    </font>
    <font>
      <b/>
      <sz val="10"/>
      <name val="宋体"/>
      <charset val="134"/>
      <scheme val="minor"/>
    </font>
    <font>
      <b/>
      <sz val="18"/>
      <name val="黑体"/>
      <charset val="134"/>
    </font>
    <font>
      <b/>
      <sz val="18"/>
      <color theme="1"/>
      <name val="黑体"/>
      <charset val="134"/>
    </font>
    <font>
      <b/>
      <sz val="18"/>
      <color rgb="FFFF0000"/>
      <name val="黑体"/>
      <charset val="134"/>
    </font>
    <font>
      <b/>
      <sz val="16"/>
      <color rgb="FFFF0000"/>
      <name val="黑体"/>
      <charset val="134"/>
    </font>
    <font>
      <sz val="16"/>
      <color theme="1"/>
      <name val="黑体"/>
      <charset val="134"/>
    </font>
    <font>
      <sz val="12"/>
      <color theme="1"/>
      <name val="Arial Narrow"/>
      <family val="2"/>
    </font>
    <font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Arial Narrow"/>
      <family val="2"/>
    </font>
    <font>
      <sz val="12"/>
      <color rgb="FF0000FF"/>
      <name val="宋体"/>
      <charset val="134"/>
      <scheme val="minor"/>
    </font>
    <font>
      <b/>
      <sz val="14"/>
      <name val="黑体"/>
      <charset val="134"/>
    </font>
    <font>
      <sz val="14"/>
      <color theme="1"/>
      <name val="黑体"/>
      <charset val="134"/>
    </font>
    <font>
      <b/>
      <sz val="10"/>
      <color rgb="FFFF000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8"/>
      <name val="黑体"/>
      <charset val="134"/>
    </font>
    <font>
      <b/>
      <sz val="16"/>
      <color theme="1"/>
      <name val="黑体"/>
      <charset val="134"/>
    </font>
    <font>
      <b/>
      <sz val="16"/>
      <name val="黑体"/>
      <charset val="134"/>
    </font>
    <font>
      <sz val="16"/>
      <name val="黑体"/>
      <charset val="134"/>
    </font>
    <font>
      <b/>
      <sz val="20"/>
      <color rgb="FFFF0000"/>
      <name val="黑体"/>
      <charset val="134"/>
    </font>
    <font>
      <b/>
      <sz val="20"/>
      <name val="黑体"/>
      <charset val="134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5117038483843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178" fontId="9" fillId="3" borderId="12" xfId="0" applyNumberFormat="1" applyFont="1" applyFill="1" applyBorder="1" applyAlignment="1">
      <alignment horizontal="right" vertical="center"/>
    </xf>
    <xf numFmtId="178" fontId="9" fillId="4" borderId="12" xfId="0" applyNumberFormat="1" applyFont="1" applyFill="1" applyBorder="1" applyAlignment="1">
      <alignment horizontal="right" vertical="center"/>
    </xf>
    <xf numFmtId="178" fontId="9" fillId="3" borderId="13" xfId="0" applyNumberFormat="1" applyFont="1" applyFill="1" applyBorder="1" applyAlignment="1">
      <alignment horizontal="right" vertical="center"/>
    </xf>
    <xf numFmtId="178" fontId="6" fillId="0" borderId="14" xfId="0" applyNumberFormat="1" applyFont="1" applyFill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178" fontId="11" fillId="0" borderId="12" xfId="0" applyNumberFormat="1" applyFont="1" applyBorder="1">
      <alignment vertical="center"/>
    </xf>
    <xf numFmtId="10" fontId="11" fillId="0" borderId="12" xfId="0" applyNumberFormat="1" applyFont="1" applyBorder="1" applyAlignment="1">
      <alignment horizontal="center" vertical="center"/>
    </xf>
    <xf numFmtId="178" fontId="11" fillId="0" borderId="13" xfId="0" applyNumberFormat="1" applyFont="1" applyBorder="1">
      <alignment vertical="center"/>
    </xf>
    <xf numFmtId="0" fontId="10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6" fillId="3" borderId="11" xfId="0" applyFont="1" applyFill="1" applyBorder="1">
      <alignment vertical="center"/>
    </xf>
    <xf numFmtId="0" fontId="6" fillId="3" borderId="12" xfId="0" applyFont="1" applyFill="1" applyBorder="1" applyAlignment="1">
      <alignment horizontal="center" vertical="center"/>
    </xf>
    <xf numFmtId="178" fontId="7" fillId="3" borderId="12" xfId="0" applyNumberFormat="1" applyFont="1" applyFill="1" applyBorder="1" applyAlignment="1">
      <alignment horizontal="center" vertical="center"/>
    </xf>
    <xf numFmtId="178" fontId="9" fillId="4" borderId="13" xfId="0" applyNumberFormat="1" applyFont="1" applyFill="1" applyBorder="1">
      <alignment vertical="center"/>
    </xf>
    <xf numFmtId="178" fontId="11" fillId="0" borderId="12" xfId="0" applyNumberFormat="1" applyFont="1" applyBorder="1" applyAlignment="1">
      <alignment horizontal="right" vertical="center"/>
    </xf>
    <xf numFmtId="178" fontId="11" fillId="0" borderId="13" xfId="0" applyNumberFormat="1" applyFont="1" applyBorder="1" applyAlignment="1">
      <alignment horizontal="right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178" fontId="7" fillId="3" borderId="21" xfId="0" applyNumberFormat="1" applyFont="1" applyFill="1" applyBorder="1" applyAlignment="1">
      <alignment horizontal="center" vertical="center"/>
    </xf>
    <xf numFmtId="178" fontId="9" fillId="4" borderId="22" xfId="0" applyNumberFormat="1" applyFont="1" applyFill="1" applyBorder="1" applyAlignment="1">
      <alignment horizontal="right" vertical="center"/>
    </xf>
    <xf numFmtId="178" fontId="6" fillId="0" borderId="23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right" vertical="center"/>
    </xf>
    <xf numFmtId="178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0" fontId="6" fillId="0" borderId="24" xfId="0" applyFont="1" applyFill="1" applyBorder="1" applyAlignment="1">
      <alignment horizontal="center" vertical="center"/>
    </xf>
    <xf numFmtId="178" fontId="7" fillId="0" borderId="24" xfId="0" applyNumberFormat="1" applyFont="1" applyFill="1" applyBorder="1" applyAlignment="1">
      <alignment horizontal="center" vertical="center"/>
    </xf>
    <xf numFmtId="178" fontId="9" fillId="0" borderId="24" xfId="0" applyNumberFormat="1" applyFont="1" applyFill="1" applyBorder="1" applyAlignment="1">
      <alignment horizontal="right" vertical="center"/>
    </xf>
    <xf numFmtId="178" fontId="6" fillId="0" borderId="24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178" fontId="0" fillId="0" borderId="0" xfId="0" applyNumberFormat="1">
      <alignment vertical="center"/>
    </xf>
    <xf numFmtId="0" fontId="14" fillId="0" borderId="0" xfId="0" applyFont="1" applyAlignment="1"/>
    <xf numFmtId="0" fontId="0" fillId="0" borderId="0" xfId="0" applyAlignment="1"/>
    <xf numFmtId="0" fontId="0" fillId="0" borderId="0" xfId="0" applyFill="1" applyAlignment="1"/>
    <xf numFmtId="0" fontId="15" fillId="0" borderId="0" xfId="0" applyFont="1">
      <alignment vertical="center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>
      <alignment vertical="center"/>
    </xf>
    <xf numFmtId="178" fontId="11" fillId="0" borderId="21" xfId="0" applyNumberFormat="1" applyFont="1" applyBorder="1">
      <alignment vertical="center"/>
    </xf>
    <xf numFmtId="0" fontId="12" fillId="0" borderId="0" xfId="0" applyFont="1">
      <alignment vertical="center"/>
    </xf>
    <xf numFmtId="0" fontId="10" fillId="0" borderId="0" xfId="0" applyFont="1">
      <alignment vertical="center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178" fontId="11" fillId="0" borderId="12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179" fontId="11" fillId="0" borderId="12" xfId="0" applyNumberFormat="1" applyFont="1" applyBorder="1" applyAlignment="1">
      <alignment horizontal="right" vertical="center" wrapText="1"/>
    </xf>
    <xf numFmtId="179" fontId="9" fillId="3" borderId="21" xfId="0" applyNumberFormat="1" applyFont="1" applyFill="1" applyBorder="1" applyAlignment="1">
      <alignment horizontal="right" vertical="center" wrapText="1"/>
    </xf>
    <xf numFmtId="0" fontId="6" fillId="3" borderId="23" xfId="0" applyFont="1" applyFill="1" applyBorder="1" applyAlignment="1">
      <alignment vertical="center" wrapText="1"/>
    </xf>
    <xf numFmtId="179" fontId="11" fillId="0" borderId="12" xfId="0" applyNumberFormat="1" applyFont="1" applyBorder="1" applyAlignment="1">
      <alignment horizontal="center" vertical="center" wrapText="1"/>
    </xf>
    <xf numFmtId="179" fontId="7" fillId="3" borderId="21" xfId="0" applyNumberFormat="1" applyFont="1" applyFill="1" applyBorder="1" applyAlignment="1">
      <alignment horizontal="center" vertical="center" wrapText="1"/>
    </xf>
    <xf numFmtId="179" fontId="9" fillId="3" borderId="21" xfId="0" applyNumberFormat="1" applyFont="1" applyFill="1" applyBorder="1" applyAlignment="1">
      <alignment horizontal="center" vertical="center" wrapText="1"/>
    </xf>
    <xf numFmtId="178" fontId="24" fillId="0" borderId="12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7" fillId="0" borderId="2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180" fontId="24" fillId="0" borderId="12" xfId="0" applyNumberFormat="1" applyFont="1" applyBorder="1" applyAlignment="1">
      <alignment horizontal="center" vertical="center" wrapText="1"/>
    </xf>
    <xf numFmtId="178" fontId="24" fillId="0" borderId="12" xfId="0" applyNumberFormat="1" applyFont="1" applyBorder="1" applyAlignment="1">
      <alignment vertical="center" wrapText="1"/>
    </xf>
    <xf numFmtId="10" fontId="24" fillId="0" borderId="12" xfId="0" applyNumberFormat="1" applyFont="1" applyFill="1" applyBorder="1" applyAlignment="1">
      <alignment vertical="center" wrapText="1"/>
    </xf>
    <xf numFmtId="0" fontId="27" fillId="3" borderId="20" xfId="0" applyFont="1" applyFill="1" applyBorder="1" applyAlignment="1">
      <alignment horizontal="center" vertical="center"/>
    </xf>
    <xf numFmtId="0" fontId="28" fillId="3" borderId="21" xfId="0" applyFont="1" applyFill="1" applyBorder="1" applyAlignment="1">
      <alignment horizontal="center" vertical="center" wrapText="1"/>
    </xf>
    <xf numFmtId="180" fontId="30" fillId="3" borderId="21" xfId="0" applyNumberFormat="1" applyFont="1" applyFill="1" applyBorder="1" applyAlignment="1">
      <alignment horizontal="center" vertical="center"/>
    </xf>
    <xf numFmtId="178" fontId="30" fillId="3" borderId="21" xfId="0" applyNumberFormat="1" applyFont="1" applyFill="1" applyBorder="1" applyAlignment="1">
      <alignment vertical="center" wrapText="1"/>
    </xf>
    <xf numFmtId="179" fontId="30" fillId="3" borderId="21" xfId="0" applyNumberFormat="1" applyFont="1" applyFill="1" applyBorder="1" applyAlignment="1">
      <alignment horizontal="right" vertical="center"/>
    </xf>
    <xf numFmtId="0" fontId="8" fillId="0" borderId="10" xfId="0" applyFont="1" applyBorder="1" applyAlignment="1">
      <alignment horizontal="center" vertical="center" wrapText="1"/>
    </xf>
    <xf numFmtId="178" fontId="26" fillId="0" borderId="14" xfId="0" applyNumberFormat="1" applyFont="1" applyBorder="1">
      <alignment vertical="center"/>
    </xf>
    <xf numFmtId="178" fontId="27" fillId="3" borderId="23" xfId="0" applyNumberFormat="1" applyFont="1" applyFill="1" applyBorder="1">
      <alignment vertical="center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27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0" borderId="2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6" fillId="2" borderId="0" xfId="0" applyFont="1" applyFill="1" applyAlignment="1"/>
    <xf numFmtId="0" fontId="4" fillId="0" borderId="0" xfId="0" applyFont="1" applyFill="1" applyBorder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4"/>
  <sheetViews>
    <sheetView view="pageBreakPreview" zoomScaleNormal="100" workbookViewId="0">
      <selection activeCell="D17" sqref="D17"/>
    </sheetView>
  </sheetViews>
  <sheetFormatPr defaultColWidth="9" defaultRowHeight="13.5" x14ac:dyDescent="0.15"/>
  <cols>
    <col min="1" max="1" width="4.125" customWidth="1"/>
    <col min="2" max="2" width="17.375" customWidth="1"/>
    <col min="3" max="3" width="11.75" customWidth="1"/>
    <col min="4" max="4" width="13.5" customWidth="1"/>
    <col min="5" max="5" width="12.25" customWidth="1"/>
    <col min="6" max="7" width="14.125" customWidth="1"/>
    <col min="8" max="8" width="7.5" customWidth="1"/>
    <col min="9" max="9" width="16.125" customWidth="1"/>
    <col min="10" max="10" width="15.5" customWidth="1"/>
    <col min="11" max="11" width="12.125" customWidth="1"/>
  </cols>
  <sheetData>
    <row r="1" spans="1:11" ht="54.6" customHeight="1" x14ac:dyDescent="0.15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9" customHeight="1" x14ac:dyDescent="0.1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31.5" customHeight="1" x14ac:dyDescent="0.1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ht="8.25" customHeight="1" x14ac:dyDescent="0.15">
      <c r="A4" s="101"/>
      <c r="B4" s="101"/>
      <c r="C4" s="101"/>
      <c r="D4" s="101"/>
      <c r="E4" s="102"/>
      <c r="F4" s="102"/>
      <c r="G4" s="102"/>
      <c r="H4" s="102"/>
      <c r="I4" s="102"/>
      <c r="J4" s="102"/>
      <c r="K4" s="102"/>
    </row>
    <row r="5" spans="1:11" ht="31.5" customHeight="1" x14ac:dyDescent="0.15">
      <c r="A5" s="124" t="s">
        <v>2</v>
      </c>
      <c r="B5" s="126" t="s">
        <v>3</v>
      </c>
      <c r="C5" s="121" t="s">
        <v>4</v>
      </c>
      <c r="D5" s="121"/>
      <c r="E5" s="122" t="s">
        <v>5</v>
      </c>
      <c r="F5" s="122"/>
      <c r="G5" s="122"/>
      <c r="H5" s="122"/>
      <c r="I5" s="122"/>
      <c r="J5" s="122" t="s">
        <v>6</v>
      </c>
      <c r="K5" s="129" t="s">
        <v>7</v>
      </c>
    </row>
    <row r="6" spans="1:11" ht="37.9" customHeight="1" x14ac:dyDescent="0.15">
      <c r="A6" s="125"/>
      <c r="B6" s="127"/>
      <c r="C6" s="103" t="s">
        <v>8</v>
      </c>
      <c r="D6" s="103" t="s">
        <v>9</v>
      </c>
      <c r="E6" s="103" t="s">
        <v>10</v>
      </c>
      <c r="F6" s="103" t="s">
        <v>11</v>
      </c>
      <c r="G6" s="103" t="s">
        <v>12</v>
      </c>
      <c r="H6" s="103" t="s">
        <v>13</v>
      </c>
      <c r="I6" s="103" t="s">
        <v>14</v>
      </c>
      <c r="J6" s="128"/>
      <c r="K6" s="130"/>
    </row>
    <row r="7" spans="1:11" ht="21" customHeight="1" x14ac:dyDescent="0.15">
      <c r="A7" s="104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 t="s">
        <v>15</v>
      </c>
      <c r="J7" s="10" t="s">
        <v>16</v>
      </c>
      <c r="K7" s="115">
        <v>11</v>
      </c>
    </row>
    <row r="8" spans="1:11" ht="34.5" customHeight="1" x14ac:dyDescent="0.15">
      <c r="A8" s="105">
        <v>1</v>
      </c>
      <c r="B8" s="106" t="s">
        <v>17</v>
      </c>
      <c r="C8" s="107">
        <v>2</v>
      </c>
      <c r="D8" s="108">
        <f>'2.企业财报审计清单'!I15</f>
        <v>3773.58</v>
      </c>
      <c r="E8" s="108"/>
      <c r="F8" s="108">
        <v>4000</v>
      </c>
      <c r="G8" s="108">
        <f t="shared" ref="G8:G10" si="0">E8+F8</f>
        <v>4000</v>
      </c>
      <c r="H8" s="109">
        <v>0.06</v>
      </c>
      <c r="I8" s="98">
        <f>G8/(1+H8)</f>
        <v>3773.584905660377</v>
      </c>
      <c r="J8" s="98">
        <f>D8-I8</f>
        <v>-4.9056603770623042E-3</v>
      </c>
      <c r="K8" s="116"/>
    </row>
    <row r="9" spans="1:11" ht="34.5" customHeight="1" x14ac:dyDescent="0.15">
      <c r="A9" s="105">
        <v>2</v>
      </c>
      <c r="B9" s="106" t="s">
        <v>18</v>
      </c>
      <c r="C9" s="107">
        <v>1</v>
      </c>
      <c r="D9" s="108">
        <f>'3.事业单位财报审计清单'!I15</f>
        <v>943.4</v>
      </c>
      <c r="E9" s="108"/>
      <c r="F9" s="108">
        <v>1000</v>
      </c>
      <c r="G9" s="108">
        <f t="shared" si="0"/>
        <v>1000</v>
      </c>
      <c r="H9" s="109">
        <v>0.06</v>
      </c>
      <c r="I9" s="98">
        <f>G9/(1+H9)</f>
        <v>943.39622641509425</v>
      </c>
      <c r="J9" s="98">
        <f>D9-I9</f>
        <v>3.7735849057298765E-3</v>
      </c>
      <c r="K9" s="116"/>
    </row>
    <row r="10" spans="1:11" ht="34.5" customHeight="1" x14ac:dyDescent="0.15">
      <c r="A10" s="105">
        <v>3</v>
      </c>
      <c r="B10" s="106" t="s">
        <v>19</v>
      </c>
      <c r="C10" s="107">
        <v>1</v>
      </c>
      <c r="D10" s="108">
        <f>'4.专项审计清单'!I15</f>
        <v>1886.79</v>
      </c>
      <c r="E10" s="108"/>
      <c r="F10" s="108">
        <v>2000</v>
      </c>
      <c r="G10" s="108">
        <f t="shared" si="0"/>
        <v>2000</v>
      </c>
      <c r="H10" s="109">
        <v>0.06</v>
      </c>
      <c r="I10" s="98">
        <f>G10/(1+H10)</f>
        <v>1886.7924528301885</v>
      </c>
      <c r="J10" s="98">
        <f>D10-I10</f>
        <v>-2.4528301885311521E-3</v>
      </c>
      <c r="K10" s="116"/>
    </row>
    <row r="11" spans="1:11" ht="34.5" customHeight="1" x14ac:dyDescent="0.15">
      <c r="A11" s="105">
        <v>4</v>
      </c>
      <c r="B11" s="106" t="s">
        <v>20</v>
      </c>
      <c r="C11" s="107">
        <v>1</v>
      </c>
      <c r="D11" s="108">
        <f>'5.验资业务清单'!J20</f>
        <v>2830.19</v>
      </c>
      <c r="E11" s="108"/>
      <c r="F11" s="108">
        <v>3000</v>
      </c>
      <c r="G11" s="108">
        <f t="shared" ref="G11:G13" si="1">E11+F11</f>
        <v>3000</v>
      </c>
      <c r="H11" s="109">
        <v>0.06</v>
      </c>
      <c r="I11" s="98">
        <f t="shared" ref="I11:I12" si="2">G11/(1+H11)</f>
        <v>2830.1886792452829</v>
      </c>
      <c r="J11" s="98">
        <f>D11-I11</f>
        <v>1.3207547171987244E-3</v>
      </c>
      <c r="K11" s="116"/>
    </row>
    <row r="12" spans="1:11" ht="34.5" customHeight="1" x14ac:dyDescent="0.15">
      <c r="A12" s="105">
        <v>5</v>
      </c>
      <c r="B12" s="106" t="s">
        <v>21</v>
      </c>
      <c r="C12" s="107">
        <v>3</v>
      </c>
      <c r="D12" s="108">
        <f>'6.其他业务清单'!I20</f>
        <v>27830.191886792454</v>
      </c>
      <c r="E12" s="108">
        <v>2000</v>
      </c>
      <c r="F12" s="108">
        <v>29500</v>
      </c>
      <c r="G12" s="108">
        <f t="shared" si="1"/>
        <v>31500</v>
      </c>
      <c r="H12" s="109">
        <v>0.06</v>
      </c>
      <c r="I12" s="98">
        <f t="shared" si="2"/>
        <v>29716.981132075471</v>
      </c>
      <c r="J12" s="98">
        <f>D12-I12</f>
        <v>-1886.7892452830165</v>
      </c>
      <c r="K12" s="116"/>
    </row>
    <row r="13" spans="1:11" ht="34.5" customHeight="1" x14ac:dyDescent="0.15">
      <c r="A13" s="110"/>
      <c r="B13" s="111" t="s">
        <v>22</v>
      </c>
      <c r="C13" s="112">
        <f>SUM(C8:C12)</f>
        <v>8</v>
      </c>
      <c r="D13" s="113">
        <f>SUM(D8:D12)</f>
        <v>37264.151886792453</v>
      </c>
      <c r="E13" s="113">
        <f>SUM(E8:E12)</f>
        <v>2000</v>
      </c>
      <c r="F13" s="113">
        <f>SUM(F8:F12)</f>
        <v>39500</v>
      </c>
      <c r="G13" s="113">
        <f t="shared" si="1"/>
        <v>41500</v>
      </c>
      <c r="H13" s="114"/>
      <c r="I13" s="114">
        <f>SUM(I8:I12)</f>
        <v>39150.943396226416</v>
      </c>
      <c r="J13" s="114">
        <f>SUM(J8:J12)</f>
        <v>-1886.7915094339592</v>
      </c>
      <c r="K13" s="117"/>
    </row>
    <row r="14" spans="1:11" ht="45" customHeight="1" x14ac:dyDescent="0.15">
      <c r="A14" s="123" t="s">
        <v>23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</row>
  </sheetData>
  <mergeCells count="9">
    <mergeCell ref="A1:K1"/>
    <mergeCell ref="A3:K3"/>
    <mergeCell ref="C5:D5"/>
    <mergeCell ref="E5:I5"/>
    <mergeCell ref="A14:K14"/>
    <mergeCell ref="A5:A6"/>
    <mergeCell ref="B5:B6"/>
    <mergeCell ref="J5:J6"/>
    <mergeCell ref="K5:K6"/>
  </mergeCells>
  <phoneticPr fontId="5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landscape" r:id="rId1"/>
  <headerFooter>
    <oddHeader>&amp;C自查报告附件2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7"/>
  <sheetViews>
    <sheetView view="pageBreakPreview" zoomScaleNormal="100" workbookViewId="0">
      <selection activeCell="C10" sqref="C10"/>
    </sheetView>
  </sheetViews>
  <sheetFormatPr defaultColWidth="9" defaultRowHeight="13.5" x14ac:dyDescent="0.15"/>
  <cols>
    <col min="1" max="1" width="3" customWidth="1"/>
    <col min="2" max="2" width="23.25" customWidth="1"/>
    <col min="3" max="3" width="20.875" customWidth="1"/>
    <col min="4" max="4" width="10.875" customWidth="1"/>
    <col min="5" max="5" width="9.625" style="69" customWidth="1"/>
    <col min="6" max="6" width="9.875" customWidth="1"/>
    <col min="7" max="7" width="9.625" customWidth="1"/>
    <col min="8" max="8" width="10.375" customWidth="1"/>
    <col min="9" max="9" width="11.375" customWidth="1"/>
    <col min="10" max="10" width="13.875" customWidth="1"/>
    <col min="12" max="12" width="9.25"/>
  </cols>
  <sheetData>
    <row r="1" spans="1:10" ht="54.6" customHeight="1" x14ac:dyDescent="0.15">
      <c r="A1" s="131" t="s">
        <v>24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s="68" customFormat="1" ht="17.25" customHeight="1" x14ac:dyDescent="0.15">
      <c r="A2" s="133" t="s">
        <v>25</v>
      </c>
      <c r="B2" s="133"/>
      <c r="C2" s="133"/>
      <c r="E2" s="71"/>
    </row>
    <row r="3" spans="1:10" s="68" customFormat="1" ht="31.9" customHeight="1" x14ac:dyDescent="0.15">
      <c r="A3" s="72" t="s">
        <v>2</v>
      </c>
      <c r="B3" s="73" t="s">
        <v>26</v>
      </c>
      <c r="C3" s="73" t="s">
        <v>27</v>
      </c>
      <c r="D3" s="73" t="s">
        <v>28</v>
      </c>
      <c r="E3" s="73" t="s">
        <v>29</v>
      </c>
      <c r="F3" s="73" t="s">
        <v>30</v>
      </c>
      <c r="G3" s="73" t="s">
        <v>31</v>
      </c>
      <c r="H3" s="73" t="s">
        <v>32</v>
      </c>
      <c r="I3" s="73" t="s">
        <v>9</v>
      </c>
      <c r="J3" s="90" t="s">
        <v>7</v>
      </c>
    </row>
    <row r="4" spans="1:10" s="68" customFormat="1" ht="22.5" customHeight="1" x14ac:dyDescent="0.15">
      <c r="A4" s="74">
        <v>1</v>
      </c>
      <c r="B4" s="75"/>
      <c r="C4" s="75"/>
      <c r="D4" s="75"/>
      <c r="E4" s="92" t="s">
        <v>33</v>
      </c>
      <c r="F4" s="75"/>
      <c r="G4" s="75"/>
      <c r="H4" s="92"/>
      <c r="I4" s="92">
        <v>1000</v>
      </c>
      <c r="J4" s="91"/>
    </row>
    <row r="5" spans="1:10" s="68" customFormat="1" ht="22.5" customHeight="1" x14ac:dyDescent="0.15">
      <c r="A5" s="74">
        <v>2</v>
      </c>
      <c r="B5" s="75"/>
      <c r="C5" s="75"/>
      <c r="D5" s="75"/>
      <c r="E5" s="92" t="s">
        <v>34</v>
      </c>
      <c r="F5" s="75"/>
      <c r="G5" s="75"/>
      <c r="H5" s="92"/>
      <c r="I5" s="92">
        <v>2773.58</v>
      </c>
      <c r="J5" s="91"/>
    </row>
    <row r="6" spans="1:10" s="68" customFormat="1" ht="22.5" customHeight="1" x14ac:dyDescent="0.15">
      <c r="A6" s="74">
        <v>3</v>
      </c>
      <c r="B6" s="75"/>
      <c r="C6" s="75"/>
      <c r="D6" s="75"/>
      <c r="E6" s="76"/>
      <c r="F6" s="75"/>
      <c r="G6" s="75"/>
      <c r="H6" s="92"/>
      <c r="I6" s="92"/>
      <c r="J6" s="91"/>
    </row>
    <row r="7" spans="1:10" s="68" customFormat="1" ht="22.5" customHeight="1" x14ac:dyDescent="0.15">
      <c r="A7" s="74">
        <v>4</v>
      </c>
      <c r="B7" s="75"/>
      <c r="C7" s="75"/>
      <c r="D7" s="75"/>
      <c r="E7" s="76"/>
      <c r="F7" s="75"/>
      <c r="G7" s="75"/>
      <c r="H7" s="92"/>
      <c r="I7" s="92"/>
      <c r="J7" s="91"/>
    </row>
    <row r="8" spans="1:10" s="68" customFormat="1" ht="22.5" customHeight="1" x14ac:dyDescent="0.15">
      <c r="A8" s="74">
        <v>5</v>
      </c>
      <c r="B8" s="75"/>
      <c r="C8" s="75"/>
      <c r="D8" s="75"/>
      <c r="E8" s="76"/>
      <c r="F8" s="75"/>
      <c r="G8" s="75"/>
      <c r="H8" s="92"/>
      <c r="I8" s="92"/>
      <c r="J8" s="91"/>
    </row>
    <row r="9" spans="1:10" s="68" customFormat="1" ht="22.5" customHeight="1" x14ac:dyDescent="0.15">
      <c r="A9" s="74">
        <v>6</v>
      </c>
      <c r="B9" s="75"/>
      <c r="C9" s="75"/>
      <c r="D9" s="75"/>
      <c r="E9" s="76"/>
      <c r="F9" s="75"/>
      <c r="G9" s="75"/>
      <c r="H9" s="92"/>
      <c r="I9" s="92"/>
      <c r="J9" s="91"/>
    </row>
    <row r="10" spans="1:10" s="68" customFormat="1" ht="22.5" customHeight="1" x14ac:dyDescent="0.15">
      <c r="A10" s="74">
        <v>7</v>
      </c>
      <c r="B10" s="75"/>
      <c r="C10" s="75"/>
      <c r="D10" s="75"/>
      <c r="E10" s="76"/>
      <c r="F10" s="75"/>
      <c r="G10" s="75"/>
      <c r="H10" s="92"/>
      <c r="I10" s="92"/>
      <c r="J10" s="91"/>
    </row>
    <row r="11" spans="1:10" s="68" customFormat="1" ht="22.5" customHeight="1" x14ac:dyDescent="0.15">
      <c r="A11" s="74">
        <v>8</v>
      </c>
      <c r="B11" s="75"/>
      <c r="C11" s="75"/>
      <c r="D11" s="75"/>
      <c r="E11" s="76"/>
      <c r="F11" s="75"/>
      <c r="G11" s="75"/>
      <c r="H11" s="92"/>
      <c r="I11" s="92"/>
      <c r="J11" s="91"/>
    </row>
    <row r="12" spans="1:10" s="68" customFormat="1" ht="22.5" customHeight="1" x14ac:dyDescent="0.15">
      <c r="A12" s="74">
        <v>9</v>
      </c>
      <c r="B12" s="75"/>
      <c r="C12" s="75"/>
      <c r="D12" s="75"/>
      <c r="E12" s="76"/>
      <c r="F12" s="75"/>
      <c r="G12" s="75"/>
      <c r="H12" s="92"/>
      <c r="I12" s="92"/>
      <c r="J12" s="91"/>
    </row>
    <row r="13" spans="1:10" s="68" customFormat="1" ht="22.5" customHeight="1" x14ac:dyDescent="0.15">
      <c r="A13" s="74">
        <v>10</v>
      </c>
      <c r="B13" s="75"/>
      <c r="C13" s="75"/>
      <c r="D13" s="75"/>
      <c r="E13" s="76"/>
      <c r="F13" s="75"/>
      <c r="G13" s="75"/>
      <c r="H13" s="92"/>
      <c r="I13" s="92"/>
      <c r="J13" s="91"/>
    </row>
    <row r="14" spans="1:10" s="68" customFormat="1" ht="22.5" customHeight="1" x14ac:dyDescent="0.15">
      <c r="A14" s="74">
        <v>11</v>
      </c>
      <c r="B14" s="75"/>
      <c r="C14" s="75"/>
      <c r="D14" s="75"/>
      <c r="E14" s="76"/>
      <c r="F14" s="75"/>
      <c r="G14" s="75"/>
      <c r="H14" s="92"/>
      <c r="I14" s="92"/>
      <c r="J14" s="91"/>
    </row>
    <row r="15" spans="1:10" s="68" customFormat="1" ht="22.5" customHeight="1" x14ac:dyDescent="0.15">
      <c r="A15" s="79"/>
      <c r="B15" s="80" t="s">
        <v>22</v>
      </c>
      <c r="C15" s="80" t="s">
        <v>35</v>
      </c>
      <c r="D15" s="80" t="s">
        <v>35</v>
      </c>
      <c r="E15" s="80" t="s">
        <v>35</v>
      </c>
      <c r="F15" s="80" t="s">
        <v>35</v>
      </c>
      <c r="G15" s="80" t="s">
        <v>35</v>
      </c>
      <c r="H15" s="97" t="s">
        <v>36</v>
      </c>
      <c r="I15" s="93">
        <f>SUM(I4:I14)</f>
        <v>3773.58</v>
      </c>
      <c r="J15" s="94"/>
    </row>
    <row r="16" spans="1:10" ht="33" customHeight="1" x14ac:dyDescent="0.15">
      <c r="A16" s="134" t="s">
        <v>37</v>
      </c>
      <c r="B16" s="134"/>
      <c r="C16" s="134"/>
      <c r="D16" s="134"/>
      <c r="E16" s="134"/>
      <c r="F16" s="134"/>
      <c r="G16" s="134"/>
      <c r="H16" s="134"/>
      <c r="I16" s="134"/>
      <c r="J16" s="134"/>
    </row>
    <row r="17" spans="1:10" ht="21" customHeight="1" x14ac:dyDescent="0.15">
      <c r="A17" s="135" t="s">
        <v>38</v>
      </c>
      <c r="B17" s="135"/>
      <c r="C17" s="135"/>
      <c r="D17" s="135"/>
      <c r="E17" s="135"/>
      <c r="F17" s="135"/>
      <c r="G17" s="135"/>
      <c r="H17" s="135"/>
      <c r="I17" s="135"/>
      <c r="J17" s="135"/>
    </row>
  </sheetData>
  <mergeCells count="4">
    <mergeCell ref="A1:J1"/>
    <mergeCell ref="A2:C2"/>
    <mergeCell ref="A16:J16"/>
    <mergeCell ref="A17:J17"/>
  </mergeCells>
  <phoneticPr fontId="5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7"/>
  <sheetViews>
    <sheetView view="pageBreakPreview" zoomScaleNormal="100" workbookViewId="0">
      <selection activeCell="E12" sqref="E12"/>
    </sheetView>
  </sheetViews>
  <sheetFormatPr defaultColWidth="9" defaultRowHeight="13.5" x14ac:dyDescent="0.15"/>
  <cols>
    <col min="1" max="1" width="3" customWidth="1"/>
    <col min="2" max="2" width="23.25" customWidth="1"/>
    <col min="3" max="3" width="20.875" customWidth="1"/>
    <col min="4" max="4" width="10.875" customWidth="1"/>
    <col min="5" max="5" width="9.625" style="69" customWidth="1"/>
    <col min="6" max="6" width="9.875" customWidth="1"/>
    <col min="7" max="7" width="9.625" customWidth="1"/>
    <col min="8" max="8" width="10.375" customWidth="1"/>
    <col min="9" max="9" width="11.375" customWidth="1"/>
    <col min="10" max="10" width="13.875" customWidth="1"/>
  </cols>
  <sheetData>
    <row r="1" spans="1:10" ht="54.6" customHeight="1" x14ac:dyDescent="0.15">
      <c r="A1" s="131" t="s">
        <v>39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s="68" customFormat="1" ht="17.25" customHeight="1" x14ac:dyDescent="0.15">
      <c r="A2" s="133" t="s">
        <v>25</v>
      </c>
      <c r="B2" s="133"/>
      <c r="C2" s="133"/>
      <c r="E2" s="71"/>
    </row>
    <row r="3" spans="1:10" s="68" customFormat="1" ht="31.9" customHeight="1" x14ac:dyDescent="0.15">
      <c r="A3" s="72" t="s">
        <v>2</v>
      </c>
      <c r="B3" s="73" t="s">
        <v>26</v>
      </c>
      <c r="C3" s="73" t="s">
        <v>27</v>
      </c>
      <c r="D3" s="73" t="s">
        <v>28</v>
      </c>
      <c r="E3" s="73" t="s">
        <v>29</v>
      </c>
      <c r="F3" s="73" t="s">
        <v>30</v>
      </c>
      <c r="G3" s="73" t="s">
        <v>31</v>
      </c>
      <c r="H3" s="73" t="s">
        <v>32</v>
      </c>
      <c r="I3" s="73" t="s">
        <v>9</v>
      </c>
      <c r="J3" s="90" t="s">
        <v>7</v>
      </c>
    </row>
    <row r="4" spans="1:10" s="68" customFormat="1" ht="22.5" customHeight="1" x14ac:dyDescent="0.15">
      <c r="A4" s="74">
        <v>1</v>
      </c>
      <c r="B4" s="75"/>
      <c r="C4" s="75"/>
      <c r="D4" s="75"/>
      <c r="E4" s="92" t="s">
        <v>33</v>
      </c>
      <c r="F4" s="75"/>
      <c r="G4" s="75"/>
      <c r="H4" s="92"/>
      <c r="I4" s="92">
        <v>943.4</v>
      </c>
      <c r="J4" s="91"/>
    </row>
    <row r="5" spans="1:10" s="68" customFormat="1" ht="22.5" customHeight="1" x14ac:dyDescent="0.15">
      <c r="A5" s="74">
        <v>2</v>
      </c>
      <c r="B5" s="75"/>
      <c r="C5" s="75"/>
      <c r="D5" s="75"/>
      <c r="E5" s="92"/>
      <c r="F5" s="75"/>
      <c r="G5" s="75"/>
      <c r="H5" s="92"/>
      <c r="I5" s="92"/>
      <c r="J5" s="91"/>
    </row>
    <row r="6" spans="1:10" s="68" customFormat="1" ht="22.5" customHeight="1" x14ac:dyDescent="0.15">
      <c r="A6" s="74">
        <v>3</v>
      </c>
      <c r="B6" s="75"/>
      <c r="C6" s="75"/>
      <c r="D6" s="75"/>
      <c r="E6" s="76"/>
      <c r="F6" s="75"/>
      <c r="G6" s="75"/>
      <c r="H6" s="92"/>
      <c r="I6" s="92"/>
      <c r="J6" s="91"/>
    </row>
    <row r="7" spans="1:10" s="68" customFormat="1" ht="22.5" customHeight="1" x14ac:dyDescent="0.15">
      <c r="A7" s="74">
        <v>4</v>
      </c>
      <c r="B7" s="75"/>
      <c r="C7" s="75"/>
      <c r="D7" s="75"/>
      <c r="E7" s="76"/>
      <c r="F7" s="75"/>
      <c r="G7" s="75"/>
      <c r="H7" s="92"/>
      <c r="I7" s="92"/>
      <c r="J7" s="91"/>
    </row>
    <row r="8" spans="1:10" s="68" customFormat="1" ht="22.5" customHeight="1" x14ac:dyDescent="0.15">
      <c r="A8" s="74">
        <v>5</v>
      </c>
      <c r="B8" s="75"/>
      <c r="C8" s="75"/>
      <c r="D8" s="75"/>
      <c r="E8" s="76"/>
      <c r="F8" s="75"/>
      <c r="G8" s="75"/>
      <c r="H8" s="92"/>
      <c r="I8" s="92"/>
      <c r="J8" s="91"/>
    </row>
    <row r="9" spans="1:10" s="68" customFormat="1" ht="22.5" customHeight="1" x14ac:dyDescent="0.15">
      <c r="A9" s="74">
        <v>6</v>
      </c>
      <c r="B9" s="75"/>
      <c r="C9" s="75"/>
      <c r="D9" s="75"/>
      <c r="E9" s="76"/>
      <c r="F9" s="75"/>
      <c r="G9" s="75"/>
      <c r="H9" s="92"/>
      <c r="I9" s="92"/>
      <c r="J9" s="91"/>
    </row>
    <row r="10" spans="1:10" s="68" customFormat="1" ht="22.5" customHeight="1" x14ac:dyDescent="0.15">
      <c r="A10" s="74">
        <v>7</v>
      </c>
      <c r="B10" s="75"/>
      <c r="C10" s="75"/>
      <c r="D10" s="75"/>
      <c r="E10" s="76"/>
      <c r="F10" s="75"/>
      <c r="G10" s="75"/>
      <c r="H10" s="92"/>
      <c r="I10" s="92"/>
      <c r="J10" s="91"/>
    </row>
    <row r="11" spans="1:10" s="68" customFormat="1" ht="22.5" customHeight="1" x14ac:dyDescent="0.15">
      <c r="A11" s="74">
        <v>8</v>
      </c>
      <c r="B11" s="75"/>
      <c r="C11" s="75"/>
      <c r="D11" s="75"/>
      <c r="E11" s="76"/>
      <c r="F11" s="75"/>
      <c r="G11" s="75"/>
      <c r="H11" s="92"/>
      <c r="I11" s="92"/>
      <c r="J11" s="91"/>
    </row>
    <row r="12" spans="1:10" s="68" customFormat="1" ht="22.5" customHeight="1" x14ac:dyDescent="0.15">
      <c r="A12" s="74">
        <v>9</v>
      </c>
      <c r="B12" s="75"/>
      <c r="C12" s="75"/>
      <c r="D12" s="75"/>
      <c r="E12" s="76"/>
      <c r="F12" s="75"/>
      <c r="G12" s="75"/>
      <c r="H12" s="92"/>
      <c r="I12" s="92"/>
      <c r="J12" s="91"/>
    </row>
    <row r="13" spans="1:10" s="68" customFormat="1" ht="22.5" customHeight="1" x14ac:dyDescent="0.15">
      <c r="A13" s="74">
        <v>10</v>
      </c>
      <c r="B13" s="75"/>
      <c r="C13" s="75"/>
      <c r="D13" s="75"/>
      <c r="E13" s="76"/>
      <c r="F13" s="75"/>
      <c r="G13" s="75"/>
      <c r="H13" s="92"/>
      <c r="I13" s="92"/>
      <c r="J13" s="91"/>
    </row>
    <row r="14" spans="1:10" s="68" customFormat="1" ht="22.5" customHeight="1" x14ac:dyDescent="0.15">
      <c r="A14" s="74">
        <v>11</v>
      </c>
      <c r="B14" s="75"/>
      <c r="C14" s="75"/>
      <c r="D14" s="75"/>
      <c r="E14" s="76"/>
      <c r="F14" s="75"/>
      <c r="G14" s="75"/>
      <c r="H14" s="92"/>
      <c r="I14" s="92"/>
      <c r="J14" s="91"/>
    </row>
    <row r="15" spans="1:10" s="68" customFormat="1" ht="22.5" customHeight="1" x14ac:dyDescent="0.15">
      <c r="A15" s="79"/>
      <c r="B15" s="80" t="s">
        <v>22</v>
      </c>
      <c r="C15" s="80" t="s">
        <v>35</v>
      </c>
      <c r="D15" s="80" t="s">
        <v>35</v>
      </c>
      <c r="E15" s="80" t="s">
        <v>35</v>
      </c>
      <c r="F15" s="80" t="s">
        <v>35</v>
      </c>
      <c r="G15" s="80" t="s">
        <v>35</v>
      </c>
      <c r="H15" s="97" t="s">
        <v>36</v>
      </c>
      <c r="I15" s="93">
        <f>SUM(I4:I14)</f>
        <v>943.4</v>
      </c>
      <c r="J15" s="94"/>
    </row>
    <row r="16" spans="1:10" ht="33" customHeight="1" x14ac:dyDescent="0.15">
      <c r="A16" s="134" t="s">
        <v>37</v>
      </c>
      <c r="B16" s="134"/>
      <c r="C16" s="134"/>
      <c r="D16" s="134"/>
      <c r="E16" s="134"/>
      <c r="F16" s="134"/>
      <c r="G16" s="134"/>
      <c r="H16" s="134"/>
      <c r="I16" s="134"/>
      <c r="J16" s="134"/>
    </row>
    <row r="17" spans="1:10" ht="21" customHeight="1" x14ac:dyDescent="0.15">
      <c r="A17" s="135" t="s">
        <v>40</v>
      </c>
      <c r="B17" s="135"/>
      <c r="C17" s="135"/>
      <c r="D17" s="135"/>
      <c r="E17" s="135"/>
      <c r="F17" s="135"/>
      <c r="G17" s="135"/>
      <c r="H17" s="135"/>
      <c r="I17" s="135"/>
      <c r="J17" s="135"/>
    </row>
  </sheetData>
  <mergeCells count="4">
    <mergeCell ref="A1:J1"/>
    <mergeCell ref="A2:C2"/>
    <mergeCell ref="A16:J16"/>
    <mergeCell ref="A17:J17"/>
  </mergeCells>
  <phoneticPr fontId="5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8"/>
  <sheetViews>
    <sheetView view="pageBreakPreview" zoomScaleNormal="100" workbookViewId="0">
      <selection activeCell="L17" sqref="L17"/>
    </sheetView>
  </sheetViews>
  <sheetFormatPr defaultColWidth="9" defaultRowHeight="13.5" x14ac:dyDescent="0.15"/>
  <cols>
    <col min="1" max="1" width="3" customWidth="1"/>
    <col min="2" max="2" width="23.25" customWidth="1"/>
    <col min="3" max="3" width="20.875" customWidth="1"/>
    <col min="4" max="4" width="10.875" customWidth="1"/>
    <col min="5" max="5" width="9.625" style="69" customWidth="1"/>
    <col min="6" max="6" width="9.875" customWidth="1"/>
    <col min="7" max="7" width="9.625" customWidth="1"/>
    <col min="8" max="8" width="10.375" customWidth="1"/>
    <col min="9" max="9" width="11.375" customWidth="1"/>
    <col min="10" max="10" width="13.875" customWidth="1"/>
  </cols>
  <sheetData>
    <row r="1" spans="1:10" ht="54.6" customHeight="1" x14ac:dyDescent="0.15">
      <c r="A1" s="131" t="s">
        <v>41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s="68" customFormat="1" ht="17.25" customHeight="1" x14ac:dyDescent="0.15">
      <c r="A2" s="133" t="s">
        <v>25</v>
      </c>
      <c r="B2" s="133"/>
      <c r="C2" s="133"/>
      <c r="E2" s="71"/>
    </row>
    <row r="3" spans="1:10" s="68" customFormat="1" ht="31.9" customHeight="1" x14ac:dyDescent="0.15">
      <c r="A3" s="72" t="s">
        <v>2</v>
      </c>
      <c r="B3" s="73" t="s">
        <v>26</v>
      </c>
      <c r="C3" s="73" t="s">
        <v>27</v>
      </c>
      <c r="D3" s="73" t="s">
        <v>28</v>
      </c>
      <c r="E3" s="73" t="s">
        <v>29</v>
      </c>
      <c r="F3" s="73" t="s">
        <v>30</v>
      </c>
      <c r="G3" s="73" t="s">
        <v>31</v>
      </c>
      <c r="H3" s="73" t="s">
        <v>32</v>
      </c>
      <c r="I3" s="73" t="s">
        <v>9</v>
      </c>
      <c r="J3" s="90" t="s">
        <v>42</v>
      </c>
    </row>
    <row r="4" spans="1:10" s="68" customFormat="1" ht="22.5" customHeight="1" x14ac:dyDescent="0.15">
      <c r="A4" s="74">
        <v>1</v>
      </c>
      <c r="B4" s="75"/>
      <c r="C4" s="75"/>
      <c r="D4" s="75"/>
      <c r="E4" s="92" t="s">
        <v>43</v>
      </c>
      <c r="F4" s="75"/>
      <c r="G4" s="75"/>
      <c r="H4" s="92"/>
      <c r="I4" s="98">
        <v>1886.79</v>
      </c>
      <c r="J4" s="99" t="s">
        <v>44</v>
      </c>
    </row>
    <row r="5" spans="1:10" s="68" customFormat="1" ht="22.5" customHeight="1" x14ac:dyDescent="0.15">
      <c r="A5" s="74">
        <v>2</v>
      </c>
      <c r="B5" s="75"/>
      <c r="C5" s="75"/>
      <c r="D5" s="75"/>
      <c r="E5" s="92"/>
      <c r="F5" s="75"/>
      <c r="G5" s="75"/>
      <c r="H5" s="92"/>
      <c r="I5" s="92"/>
      <c r="J5" s="99"/>
    </row>
    <row r="6" spans="1:10" s="68" customFormat="1" ht="22.5" customHeight="1" x14ac:dyDescent="0.15">
      <c r="A6" s="74">
        <v>3</v>
      </c>
      <c r="B6" s="75"/>
      <c r="C6" s="75"/>
      <c r="D6" s="75"/>
      <c r="E6" s="76"/>
      <c r="F6" s="75"/>
      <c r="G6" s="75"/>
      <c r="H6" s="92"/>
      <c r="I6" s="92"/>
      <c r="J6" s="91"/>
    </row>
    <row r="7" spans="1:10" s="68" customFormat="1" ht="22.5" customHeight="1" x14ac:dyDescent="0.15">
      <c r="A7" s="74">
        <v>4</v>
      </c>
      <c r="B7" s="75"/>
      <c r="C7" s="75"/>
      <c r="D7" s="75"/>
      <c r="E7" s="76"/>
      <c r="F7" s="75"/>
      <c r="G7" s="75"/>
      <c r="H7" s="92"/>
      <c r="I7" s="92"/>
      <c r="J7" s="91"/>
    </row>
    <row r="8" spans="1:10" s="68" customFormat="1" ht="22.5" customHeight="1" x14ac:dyDescent="0.15">
      <c r="A8" s="74">
        <v>5</v>
      </c>
      <c r="B8" s="75"/>
      <c r="C8" s="75"/>
      <c r="D8" s="75"/>
      <c r="E8" s="76"/>
      <c r="F8" s="75"/>
      <c r="G8" s="75"/>
      <c r="H8" s="92"/>
      <c r="I8" s="92"/>
      <c r="J8" s="91"/>
    </row>
    <row r="9" spans="1:10" s="68" customFormat="1" ht="22.5" customHeight="1" x14ac:dyDescent="0.15">
      <c r="A9" s="74">
        <v>6</v>
      </c>
      <c r="B9" s="75"/>
      <c r="C9" s="75"/>
      <c r="D9" s="75"/>
      <c r="E9" s="76"/>
      <c r="F9" s="75"/>
      <c r="G9" s="75"/>
      <c r="H9" s="92"/>
      <c r="I9" s="92"/>
      <c r="J9" s="91"/>
    </row>
    <row r="10" spans="1:10" s="68" customFormat="1" ht="22.5" customHeight="1" x14ac:dyDescent="0.15">
      <c r="A10" s="74">
        <v>7</v>
      </c>
      <c r="B10" s="75"/>
      <c r="C10" s="75"/>
      <c r="D10" s="75"/>
      <c r="E10" s="76"/>
      <c r="F10" s="75"/>
      <c r="G10" s="75"/>
      <c r="H10" s="92"/>
      <c r="I10" s="92"/>
      <c r="J10" s="91"/>
    </row>
    <row r="11" spans="1:10" s="68" customFormat="1" ht="22.5" customHeight="1" x14ac:dyDescent="0.15">
      <c r="A11" s="74">
        <v>8</v>
      </c>
      <c r="B11" s="75"/>
      <c r="C11" s="75"/>
      <c r="D11" s="75"/>
      <c r="E11" s="76"/>
      <c r="F11" s="75"/>
      <c r="G11" s="75"/>
      <c r="H11" s="92"/>
      <c r="I11" s="92"/>
      <c r="J11" s="91"/>
    </row>
    <row r="12" spans="1:10" s="68" customFormat="1" ht="22.5" customHeight="1" x14ac:dyDescent="0.15">
      <c r="A12" s="74">
        <v>9</v>
      </c>
      <c r="B12" s="75"/>
      <c r="C12" s="75"/>
      <c r="D12" s="75"/>
      <c r="E12" s="76"/>
      <c r="F12" s="75"/>
      <c r="G12" s="75"/>
      <c r="H12" s="92"/>
      <c r="I12" s="92"/>
      <c r="J12" s="91"/>
    </row>
    <row r="13" spans="1:10" s="68" customFormat="1" ht="22.5" customHeight="1" x14ac:dyDescent="0.15">
      <c r="A13" s="74">
        <v>10</v>
      </c>
      <c r="B13" s="75"/>
      <c r="C13" s="75"/>
      <c r="D13" s="75"/>
      <c r="E13" s="76"/>
      <c r="F13" s="75"/>
      <c r="G13" s="75"/>
      <c r="H13" s="92"/>
      <c r="I13" s="92"/>
      <c r="J13" s="91"/>
    </row>
    <row r="14" spans="1:10" s="68" customFormat="1" ht="22.5" customHeight="1" x14ac:dyDescent="0.15">
      <c r="A14" s="74">
        <v>11</v>
      </c>
      <c r="B14" s="75"/>
      <c r="C14" s="75"/>
      <c r="D14" s="75"/>
      <c r="E14" s="76"/>
      <c r="F14" s="75"/>
      <c r="G14" s="75"/>
      <c r="H14" s="92"/>
      <c r="I14" s="92"/>
      <c r="J14" s="91"/>
    </row>
    <row r="15" spans="1:10" s="68" customFormat="1" ht="22.5" customHeight="1" x14ac:dyDescent="0.15">
      <c r="A15" s="79"/>
      <c r="B15" s="80" t="s">
        <v>22</v>
      </c>
      <c r="C15" s="80" t="s">
        <v>35</v>
      </c>
      <c r="D15" s="80" t="s">
        <v>35</v>
      </c>
      <c r="E15" s="80" t="s">
        <v>35</v>
      </c>
      <c r="F15" s="80" t="s">
        <v>35</v>
      </c>
      <c r="G15" s="80" t="s">
        <v>35</v>
      </c>
      <c r="H15" s="97" t="s">
        <v>36</v>
      </c>
      <c r="I15" s="93">
        <f>SUM(I4:I14)</f>
        <v>1886.79</v>
      </c>
      <c r="J15" s="94"/>
    </row>
    <row r="16" spans="1:10" ht="33" customHeight="1" x14ac:dyDescent="0.15">
      <c r="A16" s="136" t="s">
        <v>37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ht="24" customHeight="1" x14ac:dyDescent="0.15">
      <c r="A17" s="136" t="s">
        <v>45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21" customHeight="1" x14ac:dyDescent="0.15">
      <c r="A18" s="135" t="s">
        <v>46</v>
      </c>
      <c r="B18" s="135"/>
      <c r="C18" s="135"/>
      <c r="D18" s="135"/>
      <c r="E18" s="135"/>
      <c r="F18" s="135"/>
      <c r="G18" s="135"/>
      <c r="H18" s="135"/>
      <c r="I18" s="135"/>
      <c r="J18" s="135"/>
    </row>
  </sheetData>
  <mergeCells count="5">
    <mergeCell ref="A1:J1"/>
    <mergeCell ref="A2:C2"/>
    <mergeCell ref="A16:J16"/>
    <mergeCell ref="A17:J17"/>
    <mergeCell ref="A18:J18"/>
  </mergeCells>
  <phoneticPr fontId="5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K23"/>
  <sheetViews>
    <sheetView view="pageBreakPreview" zoomScaleNormal="100" workbookViewId="0">
      <selection activeCell="C6" sqref="C6"/>
    </sheetView>
  </sheetViews>
  <sheetFormatPr defaultColWidth="9" defaultRowHeight="13.5" x14ac:dyDescent="0.15"/>
  <cols>
    <col min="1" max="1" width="3.625" customWidth="1"/>
    <col min="2" max="2" width="16.5" customWidth="1"/>
    <col min="3" max="3" width="12.75" customWidth="1"/>
    <col min="4" max="4" width="17" customWidth="1"/>
    <col min="5" max="5" width="17.5" customWidth="1"/>
    <col min="6" max="6" width="12.125" customWidth="1"/>
    <col min="9" max="10" width="11.875" customWidth="1"/>
    <col min="11" max="11" width="12" customWidth="1"/>
  </cols>
  <sheetData>
    <row r="1" spans="1:11" ht="54.6" customHeight="1" x14ac:dyDescent="0.15">
      <c r="A1" s="137" t="s">
        <v>47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s="68" customFormat="1" ht="18.75" customHeight="1" x14ac:dyDescent="0.15">
      <c r="A2" s="133" t="s">
        <v>25</v>
      </c>
      <c r="B2" s="133"/>
      <c r="C2" s="133"/>
      <c r="E2" s="71"/>
    </row>
    <row r="3" spans="1:11" ht="30" customHeight="1" x14ac:dyDescent="0.15">
      <c r="A3" s="72" t="s">
        <v>2</v>
      </c>
      <c r="B3" s="73" t="s">
        <v>26</v>
      </c>
      <c r="C3" s="73" t="s">
        <v>27</v>
      </c>
      <c r="D3" s="73" t="s">
        <v>28</v>
      </c>
      <c r="E3" s="73" t="s">
        <v>48</v>
      </c>
      <c r="F3" s="73" t="s">
        <v>29</v>
      </c>
      <c r="G3" s="73" t="s">
        <v>30</v>
      </c>
      <c r="H3" s="73" t="s">
        <v>31</v>
      </c>
      <c r="I3" s="73" t="s">
        <v>49</v>
      </c>
      <c r="J3" s="73" t="s">
        <v>9</v>
      </c>
      <c r="K3" s="90" t="s">
        <v>7</v>
      </c>
    </row>
    <row r="4" spans="1:11" ht="18" customHeight="1" x14ac:dyDescent="0.15">
      <c r="A4" s="74">
        <v>1</v>
      </c>
      <c r="B4" s="75" t="s">
        <v>50</v>
      </c>
      <c r="C4" s="75"/>
      <c r="D4" s="29"/>
      <c r="E4" s="75"/>
      <c r="F4" s="95" t="s">
        <v>51</v>
      </c>
      <c r="G4" s="75"/>
      <c r="H4" s="75"/>
      <c r="I4" s="92"/>
      <c r="J4" s="92">
        <v>2830.19</v>
      </c>
      <c r="K4" s="91"/>
    </row>
    <row r="5" spans="1:11" ht="18" customHeight="1" x14ac:dyDescent="0.15">
      <c r="A5" s="74">
        <v>2</v>
      </c>
      <c r="B5" s="75"/>
      <c r="C5" s="75"/>
      <c r="D5" s="29"/>
      <c r="E5" s="75"/>
      <c r="F5" s="75"/>
      <c r="G5" s="75"/>
      <c r="H5" s="75"/>
      <c r="I5" s="92"/>
      <c r="J5" s="92"/>
      <c r="K5" s="91"/>
    </row>
    <row r="6" spans="1:11" ht="18" customHeight="1" x14ac:dyDescent="0.15">
      <c r="A6" s="74">
        <v>3</v>
      </c>
      <c r="B6" s="75"/>
      <c r="C6" s="75"/>
      <c r="D6" s="29"/>
      <c r="E6" s="75"/>
      <c r="F6" s="75"/>
      <c r="G6" s="75"/>
      <c r="H6" s="75"/>
      <c r="I6" s="92"/>
      <c r="J6" s="92"/>
      <c r="K6" s="91"/>
    </row>
    <row r="7" spans="1:11" ht="18" customHeight="1" x14ac:dyDescent="0.15">
      <c r="A7" s="74">
        <v>4</v>
      </c>
      <c r="B7" s="75"/>
      <c r="C7" s="75"/>
      <c r="D7" s="75"/>
      <c r="E7" s="75"/>
      <c r="F7" s="75"/>
      <c r="G7" s="75"/>
      <c r="H7" s="75"/>
      <c r="I7" s="92"/>
      <c r="J7" s="92"/>
      <c r="K7" s="91"/>
    </row>
    <row r="8" spans="1:11" ht="18" customHeight="1" x14ac:dyDescent="0.15">
      <c r="A8" s="74">
        <v>5</v>
      </c>
      <c r="B8" s="75"/>
      <c r="C8" s="75"/>
      <c r="D8" s="75"/>
      <c r="E8" s="75"/>
      <c r="F8" s="75"/>
      <c r="G8" s="75"/>
      <c r="H8" s="75"/>
      <c r="I8" s="92"/>
      <c r="J8" s="92"/>
      <c r="K8" s="91"/>
    </row>
    <row r="9" spans="1:11" ht="18" customHeight="1" x14ac:dyDescent="0.15">
      <c r="A9" s="74">
        <v>6</v>
      </c>
      <c r="B9" s="75"/>
      <c r="C9" s="75"/>
      <c r="D9" s="75"/>
      <c r="E9" s="75"/>
      <c r="F9" s="75"/>
      <c r="G9" s="75"/>
      <c r="H9" s="75"/>
      <c r="I9" s="92"/>
      <c r="J9" s="92"/>
      <c r="K9" s="91"/>
    </row>
    <row r="10" spans="1:11" ht="18" customHeight="1" x14ac:dyDescent="0.15">
      <c r="A10" s="74">
        <v>7</v>
      </c>
      <c r="B10" s="75"/>
      <c r="C10" s="75"/>
      <c r="D10" s="75"/>
      <c r="E10" s="75"/>
      <c r="F10" s="75"/>
      <c r="G10" s="75"/>
      <c r="H10" s="75"/>
      <c r="I10" s="92"/>
      <c r="J10" s="92"/>
      <c r="K10" s="91"/>
    </row>
    <row r="11" spans="1:11" ht="18" customHeight="1" x14ac:dyDescent="0.15">
      <c r="A11" s="74">
        <v>8</v>
      </c>
      <c r="B11" s="75"/>
      <c r="C11" s="75"/>
      <c r="D11" s="75"/>
      <c r="E11" s="75"/>
      <c r="F11" s="75"/>
      <c r="G11" s="75"/>
      <c r="H11" s="75"/>
      <c r="I11" s="92"/>
      <c r="J11" s="92"/>
      <c r="K11" s="91"/>
    </row>
    <row r="12" spans="1:11" ht="18" customHeight="1" x14ac:dyDescent="0.15">
      <c r="A12" s="74">
        <v>9</v>
      </c>
      <c r="B12" s="75"/>
      <c r="C12" s="75"/>
      <c r="D12" s="75"/>
      <c r="E12" s="75"/>
      <c r="F12" s="75"/>
      <c r="G12" s="75"/>
      <c r="H12" s="75"/>
      <c r="I12" s="92"/>
      <c r="J12" s="92"/>
      <c r="K12" s="91"/>
    </row>
    <row r="13" spans="1:11" ht="18" customHeight="1" x14ac:dyDescent="0.15">
      <c r="A13" s="74">
        <v>10</v>
      </c>
      <c r="B13" s="75"/>
      <c r="C13" s="75"/>
      <c r="D13" s="75"/>
      <c r="E13" s="75"/>
      <c r="F13" s="75"/>
      <c r="G13" s="75"/>
      <c r="H13" s="75"/>
      <c r="I13" s="92"/>
      <c r="J13" s="92"/>
      <c r="K13" s="91"/>
    </row>
    <row r="14" spans="1:11" ht="18" customHeight="1" x14ac:dyDescent="0.15">
      <c r="A14" s="74">
        <v>11</v>
      </c>
      <c r="B14" s="75"/>
      <c r="C14" s="75"/>
      <c r="D14" s="75"/>
      <c r="E14" s="75"/>
      <c r="F14" s="75"/>
      <c r="G14" s="75"/>
      <c r="H14" s="75"/>
      <c r="I14" s="92"/>
      <c r="J14" s="92"/>
      <c r="K14" s="91"/>
    </row>
    <row r="15" spans="1:11" ht="18" customHeight="1" x14ac:dyDescent="0.15">
      <c r="A15" s="74">
        <v>12</v>
      </c>
      <c r="B15" s="75"/>
      <c r="C15" s="75"/>
      <c r="D15" s="75"/>
      <c r="E15" s="75"/>
      <c r="F15" s="75"/>
      <c r="G15" s="75"/>
      <c r="H15" s="75"/>
      <c r="I15" s="92"/>
      <c r="J15" s="92"/>
      <c r="K15" s="91"/>
    </row>
    <row r="16" spans="1:11" ht="18" customHeight="1" x14ac:dyDescent="0.15">
      <c r="A16" s="74">
        <v>13</v>
      </c>
      <c r="B16" s="75"/>
      <c r="C16" s="75"/>
      <c r="D16" s="75"/>
      <c r="E16" s="75"/>
      <c r="F16" s="75"/>
      <c r="G16" s="75"/>
      <c r="H16" s="75"/>
      <c r="I16" s="92"/>
      <c r="J16" s="92"/>
      <c r="K16" s="91"/>
    </row>
    <row r="17" spans="1:11" ht="18" customHeight="1" x14ac:dyDescent="0.15">
      <c r="A17" s="74">
        <v>14</v>
      </c>
      <c r="B17" s="75"/>
      <c r="C17" s="75"/>
      <c r="D17" s="75"/>
      <c r="E17" s="75"/>
      <c r="F17" s="75"/>
      <c r="G17" s="75"/>
      <c r="H17" s="75"/>
      <c r="I17" s="92"/>
      <c r="J17" s="92"/>
      <c r="K17" s="91"/>
    </row>
    <row r="18" spans="1:11" ht="18" customHeight="1" x14ac:dyDescent="0.15">
      <c r="A18" s="74">
        <v>15</v>
      </c>
      <c r="B18" s="75"/>
      <c r="C18" s="75"/>
      <c r="D18" s="75"/>
      <c r="E18" s="75"/>
      <c r="F18" s="75"/>
      <c r="G18" s="75"/>
      <c r="H18" s="75"/>
      <c r="I18" s="92"/>
      <c r="J18" s="92"/>
      <c r="K18" s="91"/>
    </row>
    <row r="19" spans="1:11" ht="18" customHeight="1" x14ac:dyDescent="0.15">
      <c r="A19" s="74">
        <v>16</v>
      </c>
      <c r="B19" s="75"/>
      <c r="C19" s="75"/>
      <c r="D19" s="75"/>
      <c r="E19" s="75"/>
      <c r="F19" s="75"/>
      <c r="G19" s="75"/>
      <c r="H19" s="75"/>
      <c r="I19" s="92"/>
      <c r="J19" s="92"/>
      <c r="K19" s="91"/>
    </row>
    <row r="20" spans="1:11" ht="18" customHeight="1" x14ac:dyDescent="0.15">
      <c r="A20" s="79"/>
      <c r="B20" s="80" t="s">
        <v>22</v>
      </c>
      <c r="C20" s="80" t="s">
        <v>35</v>
      </c>
      <c r="D20" s="80" t="s">
        <v>35</v>
      </c>
      <c r="E20" s="80" t="s">
        <v>35</v>
      </c>
      <c r="F20" s="80" t="s">
        <v>35</v>
      </c>
      <c r="G20" s="80" t="s">
        <v>35</v>
      </c>
      <c r="H20" s="80" t="s">
        <v>35</v>
      </c>
      <c r="I20" s="96" t="s">
        <v>35</v>
      </c>
      <c r="J20" s="93">
        <f>SUM(J4:J19)</f>
        <v>2830.19</v>
      </c>
      <c r="K20" s="94"/>
    </row>
    <row r="21" spans="1:11" ht="18" customHeight="1" x14ac:dyDescent="0.15">
      <c r="A21" s="134" t="s">
        <v>52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</row>
    <row r="22" spans="1:11" ht="18" customHeight="1" x14ac:dyDescent="0.15">
      <c r="A22" s="136" t="s">
        <v>53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</row>
    <row r="23" spans="1:11" ht="18" customHeight="1" x14ac:dyDescent="0.15">
      <c r="A23" s="135" t="s">
        <v>54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</row>
  </sheetData>
  <mergeCells count="5">
    <mergeCell ref="A1:K1"/>
    <mergeCell ref="A2:C2"/>
    <mergeCell ref="A21:K21"/>
    <mergeCell ref="A22:K22"/>
    <mergeCell ref="A23:K23"/>
  </mergeCells>
  <phoneticPr fontId="5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N25"/>
  <sheetViews>
    <sheetView view="pageBreakPreview" zoomScaleNormal="100" workbookViewId="0">
      <selection activeCell="D14" sqref="D14"/>
    </sheetView>
  </sheetViews>
  <sheetFormatPr defaultColWidth="9" defaultRowHeight="13.5" x14ac:dyDescent="0.15"/>
  <cols>
    <col min="1" max="1" width="5.125" customWidth="1"/>
    <col min="2" max="2" width="27.25" customWidth="1"/>
    <col min="3" max="3" width="18.5" customWidth="1"/>
    <col min="4" max="4" width="17.125" customWidth="1"/>
    <col min="5" max="5" width="17.5" customWidth="1"/>
    <col min="6" max="6" width="12.875" customWidth="1"/>
    <col min="7" max="7" width="12.5" customWidth="1"/>
    <col min="8" max="8" width="11.5" style="69" customWidth="1"/>
    <col min="9" max="9" width="12.5" customWidth="1"/>
    <col min="10" max="10" width="19" customWidth="1"/>
    <col min="12" max="12" width="9.25"/>
  </cols>
  <sheetData>
    <row r="1" spans="1:13" ht="54.6" customHeight="1" x14ac:dyDescent="0.15">
      <c r="A1" s="139" t="s">
        <v>55</v>
      </c>
      <c r="B1" s="140"/>
      <c r="C1" s="140"/>
      <c r="D1" s="140"/>
      <c r="E1" s="140"/>
      <c r="F1" s="140"/>
      <c r="G1" s="140"/>
      <c r="H1" s="140"/>
      <c r="I1" s="140"/>
      <c r="J1" s="140"/>
      <c r="K1" s="89"/>
      <c r="L1" s="89"/>
      <c r="M1" s="89"/>
    </row>
    <row r="2" spans="1:13" s="68" customFormat="1" ht="17.25" customHeight="1" x14ac:dyDescent="0.15">
      <c r="A2" s="133" t="s">
        <v>25</v>
      </c>
      <c r="B2" s="133"/>
      <c r="C2" s="133"/>
      <c r="D2" s="133"/>
      <c r="E2" s="133"/>
      <c r="F2" s="70"/>
      <c r="G2" s="70"/>
      <c r="H2" s="71"/>
    </row>
    <row r="3" spans="1:13" s="68" customFormat="1" ht="27" customHeight="1" x14ac:dyDescent="0.15">
      <c r="A3" s="72" t="s">
        <v>2</v>
      </c>
      <c r="B3" s="73" t="s">
        <v>26</v>
      </c>
      <c r="C3" s="73" t="s">
        <v>56</v>
      </c>
      <c r="D3" s="73" t="s">
        <v>57</v>
      </c>
      <c r="E3" s="73" t="s">
        <v>58</v>
      </c>
      <c r="F3" s="73" t="s">
        <v>59</v>
      </c>
      <c r="G3" s="73" t="s">
        <v>60</v>
      </c>
      <c r="H3" s="73" t="s">
        <v>29</v>
      </c>
      <c r="I3" s="73" t="s">
        <v>9</v>
      </c>
      <c r="J3" s="90" t="s">
        <v>7</v>
      </c>
    </row>
    <row r="4" spans="1:13" s="68" customFormat="1" ht="17.25" customHeight="1" x14ac:dyDescent="0.15">
      <c r="A4" s="74">
        <v>1</v>
      </c>
      <c r="B4" s="75" t="s">
        <v>50</v>
      </c>
      <c r="C4" s="76" t="s">
        <v>61</v>
      </c>
      <c r="D4" s="76"/>
      <c r="E4" s="75"/>
      <c r="F4" s="75"/>
      <c r="G4" s="75"/>
      <c r="H4" s="77" t="s">
        <v>62</v>
      </c>
      <c r="I4" s="34">
        <v>3301.89</v>
      </c>
      <c r="J4" s="91"/>
    </row>
    <row r="5" spans="1:13" s="68" customFormat="1" ht="17.25" customHeight="1" x14ac:dyDescent="0.15">
      <c r="A5" s="74">
        <v>2</v>
      </c>
      <c r="B5" s="75" t="s">
        <v>63</v>
      </c>
      <c r="C5" s="76" t="s">
        <v>64</v>
      </c>
      <c r="D5" s="76" t="s">
        <v>65</v>
      </c>
      <c r="E5" s="75"/>
      <c r="F5" s="75"/>
      <c r="G5" s="75"/>
      <c r="H5" s="77" t="s">
        <v>33</v>
      </c>
      <c r="I5" s="34">
        <f>6000/1.06</f>
        <v>5660.3773584905657</v>
      </c>
      <c r="J5" s="91"/>
    </row>
    <row r="6" spans="1:13" s="68" customFormat="1" ht="17.25" customHeight="1" x14ac:dyDescent="0.15">
      <c r="A6" s="74">
        <v>3</v>
      </c>
      <c r="B6" s="75" t="s">
        <v>66</v>
      </c>
      <c r="C6" s="76" t="s">
        <v>67</v>
      </c>
      <c r="D6" s="76" t="s">
        <v>68</v>
      </c>
      <c r="E6" s="75"/>
      <c r="F6" s="75"/>
      <c r="G6" s="75"/>
      <c r="H6" s="77" t="s">
        <v>69</v>
      </c>
      <c r="I6" s="34">
        <f>20000/1.06</f>
        <v>18867.924528301886</v>
      </c>
      <c r="J6" s="91"/>
    </row>
    <row r="7" spans="1:13" s="68" customFormat="1" ht="17.25" customHeight="1" x14ac:dyDescent="0.15">
      <c r="A7" s="74">
        <v>4</v>
      </c>
      <c r="B7" s="75"/>
      <c r="C7" s="76"/>
      <c r="D7" s="76"/>
      <c r="E7" s="75"/>
      <c r="F7" s="75"/>
      <c r="G7" s="75"/>
      <c r="H7" s="77"/>
      <c r="I7" s="34"/>
      <c r="J7" s="91"/>
    </row>
    <row r="8" spans="1:13" s="68" customFormat="1" ht="17.25" customHeight="1" x14ac:dyDescent="0.15">
      <c r="A8" s="74">
        <v>5</v>
      </c>
      <c r="B8" s="75"/>
      <c r="C8" s="76"/>
      <c r="D8" s="76"/>
      <c r="E8" s="75"/>
      <c r="F8" s="75"/>
      <c r="G8" s="75"/>
      <c r="H8" s="77"/>
      <c r="I8" s="34"/>
      <c r="J8" s="91"/>
    </row>
    <row r="9" spans="1:13" s="68" customFormat="1" ht="17.25" customHeight="1" x14ac:dyDescent="0.15">
      <c r="A9" s="74">
        <v>6</v>
      </c>
      <c r="B9" s="75"/>
      <c r="C9" s="76"/>
      <c r="D9" s="76"/>
      <c r="E9" s="75"/>
      <c r="F9" s="75"/>
      <c r="G9" s="75"/>
      <c r="H9" s="78"/>
      <c r="I9" s="78"/>
      <c r="J9" s="91"/>
    </row>
    <row r="10" spans="1:13" s="68" customFormat="1" ht="17.25" customHeight="1" x14ac:dyDescent="0.15">
      <c r="A10" s="74">
        <v>7</v>
      </c>
      <c r="B10" s="75"/>
      <c r="C10" s="75"/>
      <c r="D10" s="75"/>
      <c r="E10" s="75"/>
      <c r="F10" s="75"/>
      <c r="G10" s="75"/>
      <c r="H10" s="76"/>
      <c r="I10" s="92"/>
      <c r="J10" s="91"/>
    </row>
    <row r="11" spans="1:13" s="68" customFormat="1" ht="17.25" customHeight="1" x14ac:dyDescent="0.15">
      <c r="A11" s="74">
        <v>8</v>
      </c>
      <c r="B11" s="75"/>
      <c r="C11" s="75"/>
      <c r="D11" s="75"/>
      <c r="E11" s="75"/>
      <c r="F11" s="75"/>
      <c r="G11" s="75"/>
      <c r="H11" s="76"/>
      <c r="I11" s="92"/>
      <c r="J11" s="91"/>
    </row>
    <row r="12" spans="1:13" s="68" customFormat="1" ht="17.25" customHeight="1" x14ac:dyDescent="0.15">
      <c r="A12" s="74">
        <v>9</v>
      </c>
      <c r="B12" s="75"/>
      <c r="C12" s="75"/>
      <c r="D12" s="75"/>
      <c r="E12" s="75"/>
      <c r="F12" s="75"/>
      <c r="G12" s="75"/>
      <c r="H12" s="76"/>
      <c r="I12" s="92"/>
      <c r="J12" s="91"/>
    </row>
    <row r="13" spans="1:13" s="68" customFormat="1" ht="17.25" customHeight="1" x14ac:dyDescent="0.15">
      <c r="A13" s="74">
        <v>10</v>
      </c>
      <c r="B13" s="75"/>
      <c r="C13" s="75"/>
      <c r="D13" s="75"/>
      <c r="E13" s="75"/>
      <c r="F13" s="75"/>
      <c r="G13" s="75"/>
      <c r="H13" s="76"/>
      <c r="I13" s="92"/>
      <c r="J13" s="91"/>
    </row>
    <row r="14" spans="1:13" s="68" customFormat="1" ht="17.25" customHeight="1" x14ac:dyDescent="0.15">
      <c r="A14" s="74">
        <v>11</v>
      </c>
      <c r="B14" s="75"/>
      <c r="C14" s="75"/>
      <c r="D14" s="75"/>
      <c r="E14" s="75"/>
      <c r="F14" s="75"/>
      <c r="G14" s="75"/>
      <c r="H14" s="76"/>
      <c r="I14" s="92"/>
      <c r="J14" s="91"/>
    </row>
    <row r="15" spans="1:13" s="68" customFormat="1" ht="17.25" customHeight="1" x14ac:dyDescent="0.15">
      <c r="A15" s="74">
        <v>12</v>
      </c>
      <c r="B15" s="75"/>
      <c r="C15" s="75"/>
      <c r="D15" s="75"/>
      <c r="E15" s="75"/>
      <c r="F15" s="75"/>
      <c r="G15" s="75"/>
      <c r="H15" s="76"/>
      <c r="I15" s="92"/>
      <c r="J15" s="91"/>
    </row>
    <row r="16" spans="1:13" s="68" customFormat="1" ht="17.25" customHeight="1" x14ac:dyDescent="0.15">
      <c r="A16" s="74">
        <v>13</v>
      </c>
      <c r="B16" s="75"/>
      <c r="C16" s="75"/>
      <c r="D16" s="75"/>
      <c r="E16" s="75"/>
      <c r="F16" s="75"/>
      <c r="G16" s="75"/>
      <c r="H16" s="76"/>
      <c r="I16" s="92"/>
      <c r="J16" s="91"/>
    </row>
    <row r="17" spans="1:14" s="68" customFormat="1" ht="17.25" customHeight="1" x14ac:dyDescent="0.15">
      <c r="A17" s="74">
        <v>14</v>
      </c>
      <c r="B17" s="75"/>
      <c r="C17" s="75"/>
      <c r="D17" s="75"/>
      <c r="E17" s="75"/>
      <c r="F17" s="75"/>
      <c r="G17" s="75"/>
      <c r="H17" s="76"/>
      <c r="I17" s="92"/>
      <c r="J17" s="91"/>
    </row>
    <row r="18" spans="1:14" s="68" customFormat="1" ht="17.25" customHeight="1" x14ac:dyDescent="0.15">
      <c r="A18" s="74">
        <v>15</v>
      </c>
      <c r="B18" s="75"/>
      <c r="C18" s="75"/>
      <c r="D18" s="75"/>
      <c r="E18" s="75"/>
      <c r="F18" s="75"/>
      <c r="G18" s="75"/>
      <c r="H18" s="76"/>
      <c r="I18" s="92"/>
      <c r="J18" s="91"/>
    </row>
    <row r="19" spans="1:14" s="68" customFormat="1" ht="17.25" customHeight="1" x14ac:dyDescent="0.15">
      <c r="A19" s="74">
        <v>16</v>
      </c>
      <c r="B19" s="75"/>
      <c r="C19" s="75"/>
      <c r="D19" s="75"/>
      <c r="E19" s="75"/>
      <c r="F19" s="75"/>
      <c r="G19" s="75"/>
      <c r="H19" s="76"/>
      <c r="I19" s="92"/>
      <c r="J19" s="91"/>
    </row>
    <row r="20" spans="1:14" s="68" customFormat="1" ht="17.25" customHeight="1" x14ac:dyDescent="0.15">
      <c r="A20" s="79"/>
      <c r="B20" s="80" t="s">
        <v>22</v>
      </c>
      <c r="C20" s="80"/>
      <c r="D20" s="80"/>
      <c r="E20" s="80" t="s">
        <v>35</v>
      </c>
      <c r="F20" s="80"/>
      <c r="G20" s="80"/>
      <c r="H20" s="80" t="s">
        <v>35</v>
      </c>
      <c r="I20" s="93">
        <f>SUM(I4:I19)</f>
        <v>27830.191886792454</v>
      </c>
      <c r="J20" s="94"/>
    </row>
    <row r="21" spans="1:14" ht="17.25" customHeight="1" x14ac:dyDescent="0.15">
      <c r="A21" s="81" t="s">
        <v>70</v>
      </c>
      <c r="B21" s="81" t="s">
        <v>71</v>
      </c>
      <c r="C21" s="82"/>
      <c r="D21" s="82"/>
      <c r="E21" s="82"/>
      <c r="F21" s="82"/>
      <c r="G21" s="82"/>
      <c r="H21" s="82"/>
      <c r="I21" s="82"/>
      <c r="J21" s="82"/>
    </row>
    <row r="22" spans="1:14" ht="17.25" customHeight="1" x14ac:dyDescent="0.15">
      <c r="A22" s="83" t="s">
        <v>72</v>
      </c>
      <c r="B22" s="84" t="s">
        <v>73</v>
      </c>
      <c r="C22" s="84"/>
      <c r="D22" s="84"/>
      <c r="E22" s="84"/>
      <c r="F22" s="84"/>
      <c r="G22" s="84"/>
      <c r="H22" s="84"/>
      <c r="I22" s="84"/>
      <c r="J22" s="84"/>
    </row>
    <row r="23" spans="1:14" ht="17.25" customHeight="1" x14ac:dyDescent="0.15">
      <c r="A23" s="83" t="s">
        <v>74</v>
      </c>
      <c r="B23" s="83" t="s">
        <v>75</v>
      </c>
      <c r="C23" s="85"/>
      <c r="D23" s="85"/>
      <c r="E23" s="85"/>
      <c r="F23" s="85"/>
      <c r="G23" s="85"/>
      <c r="H23" s="85"/>
      <c r="I23" s="85"/>
      <c r="J23" s="85"/>
    </row>
    <row r="24" spans="1:14" ht="17.25" customHeight="1" x14ac:dyDescent="0.15">
      <c r="A24" s="83" t="s">
        <v>76</v>
      </c>
      <c r="B24" s="83" t="s">
        <v>77</v>
      </c>
      <c r="C24" s="86"/>
      <c r="D24" s="86"/>
      <c r="E24" s="86"/>
      <c r="F24" s="86"/>
      <c r="G24" s="86"/>
      <c r="H24" s="86"/>
      <c r="I24" s="86"/>
      <c r="J24" s="86"/>
    </row>
    <row r="25" spans="1:14" ht="17.45" customHeight="1" x14ac:dyDescent="0.15">
      <c r="A25" s="87" t="s">
        <v>78</v>
      </c>
      <c r="B25" s="87" t="s">
        <v>79</v>
      </c>
      <c r="C25" s="88"/>
      <c r="D25" s="88"/>
      <c r="E25" s="88"/>
      <c r="F25" s="88"/>
      <c r="G25" s="88"/>
      <c r="H25" s="88"/>
      <c r="I25" s="88"/>
      <c r="J25" s="88"/>
      <c r="K25" s="85"/>
      <c r="L25" s="85"/>
      <c r="M25" s="85"/>
      <c r="N25" s="85"/>
    </row>
  </sheetData>
  <mergeCells count="2">
    <mergeCell ref="A1:J1"/>
    <mergeCell ref="A2:E2"/>
  </mergeCells>
  <phoneticPr fontId="51" type="noConversion"/>
  <printOptions horizontalCentered="1" verticalCentered="1"/>
  <pageMargins left="0.31496062992126" right="0.31496062992126" top="0.74803149606299202" bottom="0.74803149606299202" header="0.31496062992126" footer="0.31496062992126"/>
  <pageSetup paperSize="9" scale="93" fitToHeight="0" orientation="landscape" r:id="rId1"/>
  <headerFooter>
    <oddHeader>&amp;C自查报告附件2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I28"/>
  <sheetViews>
    <sheetView view="pageBreakPreview" zoomScaleNormal="100" workbookViewId="0">
      <selection activeCell="C8" sqref="C8"/>
    </sheetView>
  </sheetViews>
  <sheetFormatPr defaultColWidth="9" defaultRowHeight="13.5" x14ac:dyDescent="0.15"/>
  <cols>
    <col min="1" max="1" width="13.25" customWidth="1"/>
    <col min="2" max="2" width="18.625" customWidth="1"/>
    <col min="3" max="3" width="13.125" customWidth="1"/>
    <col min="4" max="4" width="13.625" customWidth="1"/>
    <col min="5" max="8" width="11.75" customWidth="1"/>
    <col min="9" max="9" width="14.375" customWidth="1"/>
  </cols>
  <sheetData>
    <row r="1" spans="1:9" s="53" customFormat="1" ht="54.6" customHeight="1" x14ac:dyDescent="0.15">
      <c r="A1" s="141" t="s">
        <v>80</v>
      </c>
      <c r="B1" s="142"/>
      <c r="C1" s="142"/>
      <c r="D1" s="142"/>
      <c r="E1" s="142"/>
      <c r="F1" s="142"/>
      <c r="G1" s="142"/>
      <c r="H1" s="142"/>
      <c r="I1" s="142"/>
    </row>
    <row r="2" spans="1:9" s="54" customFormat="1" ht="15" customHeight="1" x14ac:dyDescent="0.15">
      <c r="A2" s="143" t="s">
        <v>81</v>
      </c>
      <c r="B2" s="143"/>
      <c r="C2" s="143"/>
      <c r="D2" s="143"/>
      <c r="E2" s="143"/>
      <c r="F2" s="143"/>
      <c r="G2" s="143"/>
      <c r="H2" s="143"/>
      <c r="I2" s="143"/>
    </row>
    <row r="3" spans="1:9" s="54" customFormat="1" ht="15" customHeight="1" x14ac:dyDescent="0.15">
      <c r="A3" s="143" t="s">
        <v>82</v>
      </c>
      <c r="B3" s="143"/>
      <c r="C3" s="143"/>
      <c r="D3" s="143"/>
      <c r="E3" s="143"/>
      <c r="F3" s="143"/>
      <c r="G3" s="143"/>
      <c r="H3" s="143"/>
      <c r="I3" s="143"/>
    </row>
    <row r="4" spans="1:9" s="54" customFormat="1" ht="15" customHeight="1" x14ac:dyDescent="0.15">
      <c r="A4" s="144" t="s">
        <v>83</v>
      </c>
      <c r="B4" s="144"/>
      <c r="C4" s="144"/>
      <c r="D4" s="144"/>
      <c r="E4" s="144"/>
      <c r="F4" s="144"/>
      <c r="G4" s="144"/>
      <c r="H4" s="144"/>
      <c r="I4" s="144"/>
    </row>
    <row r="5" spans="1:9" s="54" customFormat="1" ht="15" customHeight="1" x14ac:dyDescent="0.15">
      <c r="A5" s="145" t="s">
        <v>84</v>
      </c>
      <c r="B5" s="145"/>
      <c r="C5" s="145"/>
      <c r="D5" s="145"/>
      <c r="E5" s="145"/>
      <c r="F5" s="145"/>
      <c r="G5" s="145"/>
      <c r="H5" s="145"/>
      <c r="I5" s="145"/>
    </row>
    <row r="6" spans="1:9" s="55" customFormat="1" ht="24" x14ac:dyDescent="0.15">
      <c r="A6" s="57" t="s">
        <v>85</v>
      </c>
      <c r="B6" s="58" t="s">
        <v>86</v>
      </c>
      <c r="C6" s="58" t="s">
        <v>87</v>
      </c>
      <c r="D6" s="58" t="s">
        <v>88</v>
      </c>
      <c r="E6" s="58" t="s">
        <v>89</v>
      </c>
      <c r="F6" s="58" t="s">
        <v>90</v>
      </c>
      <c r="G6" s="58" t="s">
        <v>91</v>
      </c>
      <c r="H6" s="58" t="s">
        <v>92</v>
      </c>
      <c r="I6" s="65" t="s">
        <v>93</v>
      </c>
    </row>
    <row r="7" spans="1:9" x14ac:dyDescent="0.15">
      <c r="A7" s="59"/>
      <c r="B7" s="29"/>
      <c r="C7" s="25">
        <v>2000</v>
      </c>
      <c r="D7" s="29"/>
      <c r="E7" s="29"/>
      <c r="F7" s="29"/>
      <c r="G7" s="29"/>
      <c r="H7" s="29"/>
      <c r="I7" s="66"/>
    </row>
    <row r="8" spans="1:9" x14ac:dyDescent="0.15">
      <c r="A8" s="59"/>
      <c r="B8" s="29"/>
      <c r="C8" s="25"/>
      <c r="D8" s="29"/>
      <c r="E8" s="29"/>
      <c r="F8" s="29"/>
      <c r="G8" s="29"/>
      <c r="H8" s="29"/>
      <c r="I8" s="66"/>
    </row>
    <row r="9" spans="1:9" x14ac:dyDescent="0.15">
      <c r="A9" s="59"/>
      <c r="B9" s="29"/>
      <c r="C9" s="25"/>
      <c r="D9" s="29"/>
      <c r="E9" s="29"/>
      <c r="F9" s="29"/>
      <c r="G9" s="29"/>
      <c r="H9" s="29"/>
      <c r="I9" s="66"/>
    </row>
    <row r="10" spans="1:9" x14ac:dyDescent="0.15">
      <c r="A10" s="59"/>
      <c r="B10" s="29"/>
      <c r="C10" s="25"/>
      <c r="D10" s="29"/>
      <c r="E10" s="29"/>
      <c r="F10" s="29"/>
      <c r="G10" s="29"/>
      <c r="H10" s="29"/>
      <c r="I10" s="66"/>
    </row>
    <row r="11" spans="1:9" x14ac:dyDescent="0.15">
      <c r="A11" s="59"/>
      <c r="B11" s="29"/>
      <c r="C11" s="25"/>
      <c r="D11" s="29"/>
      <c r="E11" s="29"/>
      <c r="F11" s="29"/>
      <c r="G11" s="29"/>
      <c r="H11" s="29"/>
      <c r="I11" s="66"/>
    </row>
    <row r="12" spans="1:9" x14ac:dyDescent="0.15">
      <c r="A12" s="59"/>
      <c r="B12" s="29"/>
      <c r="C12" s="25"/>
      <c r="D12" s="29"/>
      <c r="E12" s="29"/>
      <c r="F12" s="29"/>
      <c r="G12" s="29"/>
      <c r="H12" s="29"/>
      <c r="I12" s="66"/>
    </row>
    <row r="13" spans="1:9" x14ac:dyDescent="0.15">
      <c r="A13" s="59"/>
      <c r="B13" s="29"/>
      <c r="C13" s="25"/>
      <c r="D13" s="29"/>
      <c r="E13" s="29"/>
      <c r="F13" s="29"/>
      <c r="G13" s="29"/>
      <c r="H13" s="29"/>
      <c r="I13" s="66"/>
    </row>
    <row r="14" spans="1:9" x14ac:dyDescent="0.15">
      <c r="A14" s="59"/>
      <c r="B14" s="29"/>
      <c r="C14" s="25"/>
      <c r="D14" s="29"/>
      <c r="E14" s="29"/>
      <c r="F14" s="29"/>
      <c r="G14" s="29"/>
      <c r="H14" s="29"/>
      <c r="I14" s="66"/>
    </row>
    <row r="15" spans="1:9" x14ac:dyDescent="0.15">
      <c r="A15" s="59"/>
      <c r="B15" s="29"/>
      <c r="C15" s="25"/>
      <c r="D15" s="29"/>
      <c r="E15" s="29"/>
      <c r="F15" s="29"/>
      <c r="G15" s="29"/>
      <c r="H15" s="29"/>
      <c r="I15" s="66"/>
    </row>
    <row r="16" spans="1:9" x14ac:dyDescent="0.15">
      <c r="A16" s="59"/>
      <c r="B16" s="29"/>
      <c r="C16" s="25"/>
      <c r="D16" s="29"/>
      <c r="E16" s="29"/>
      <c r="F16" s="29"/>
      <c r="G16" s="29"/>
      <c r="H16" s="29"/>
      <c r="I16" s="66"/>
    </row>
    <row r="17" spans="1:9" x14ac:dyDescent="0.15">
      <c r="A17" s="59"/>
      <c r="B17" s="29"/>
      <c r="C17" s="25"/>
      <c r="D17" s="29"/>
      <c r="E17" s="29"/>
      <c r="F17" s="29"/>
      <c r="G17" s="29"/>
      <c r="H17" s="29"/>
      <c r="I17" s="66"/>
    </row>
    <row r="18" spans="1:9" x14ac:dyDescent="0.15">
      <c r="A18" s="59"/>
      <c r="B18" s="29"/>
      <c r="C18" s="25"/>
      <c r="D18" s="29"/>
      <c r="E18" s="29"/>
      <c r="F18" s="29"/>
      <c r="G18" s="29"/>
      <c r="H18" s="29"/>
      <c r="I18" s="66"/>
    </row>
    <row r="19" spans="1:9" x14ac:dyDescent="0.15">
      <c r="A19" s="59"/>
      <c r="B19" s="29"/>
      <c r="C19" s="25"/>
      <c r="D19" s="29"/>
      <c r="E19" s="29"/>
      <c r="F19" s="29"/>
      <c r="G19" s="29"/>
      <c r="H19" s="29"/>
      <c r="I19" s="66"/>
    </row>
    <row r="20" spans="1:9" x14ac:dyDescent="0.15">
      <c r="A20" s="59"/>
      <c r="B20" s="29"/>
      <c r="C20" s="25"/>
      <c r="D20" s="29"/>
      <c r="E20" s="29"/>
      <c r="F20" s="29"/>
      <c r="G20" s="29"/>
      <c r="H20" s="29"/>
      <c r="I20" s="66"/>
    </row>
    <row r="21" spans="1:9" x14ac:dyDescent="0.15">
      <c r="A21" s="59"/>
      <c r="B21" s="29"/>
      <c r="C21" s="25"/>
      <c r="D21" s="29"/>
      <c r="E21" s="29"/>
      <c r="F21" s="29"/>
      <c r="G21" s="29"/>
      <c r="H21" s="29"/>
      <c r="I21" s="66"/>
    </row>
    <row r="22" spans="1:9" x14ac:dyDescent="0.15">
      <c r="A22" s="59"/>
      <c r="B22" s="29"/>
      <c r="C22" s="25"/>
      <c r="D22" s="29"/>
      <c r="E22" s="29"/>
      <c r="F22" s="29"/>
      <c r="G22" s="29"/>
      <c r="H22" s="29"/>
      <c r="I22" s="66"/>
    </row>
    <row r="23" spans="1:9" x14ac:dyDescent="0.15">
      <c r="A23" s="59"/>
      <c r="B23" s="29"/>
      <c r="C23" s="25"/>
      <c r="D23" s="29"/>
      <c r="E23" s="29"/>
      <c r="F23" s="29"/>
      <c r="G23" s="29"/>
      <c r="H23" s="29"/>
      <c r="I23" s="66"/>
    </row>
    <row r="24" spans="1:9" x14ac:dyDescent="0.15">
      <c r="A24" s="59"/>
      <c r="B24" s="29"/>
      <c r="C24" s="25"/>
      <c r="D24" s="29"/>
      <c r="E24" s="29"/>
      <c r="F24" s="29"/>
      <c r="G24" s="29"/>
      <c r="H24" s="29"/>
      <c r="I24" s="66"/>
    </row>
    <row r="25" spans="1:9" x14ac:dyDescent="0.15">
      <c r="A25" s="59"/>
      <c r="B25" s="29"/>
      <c r="C25" s="25"/>
      <c r="D25" s="29"/>
      <c r="E25" s="29"/>
      <c r="F25" s="29"/>
      <c r="G25" s="29"/>
      <c r="H25" s="29"/>
      <c r="I25" s="66"/>
    </row>
    <row r="26" spans="1:9" x14ac:dyDescent="0.15">
      <c r="A26" s="59"/>
      <c r="B26" s="29"/>
      <c r="C26" s="25"/>
      <c r="D26" s="29"/>
      <c r="E26" s="29"/>
      <c r="F26" s="29"/>
      <c r="G26" s="29"/>
      <c r="H26" s="29"/>
      <c r="I26" s="66"/>
    </row>
    <row r="27" spans="1:9" x14ac:dyDescent="0.15">
      <c r="A27" s="60" t="s">
        <v>22</v>
      </c>
      <c r="B27" s="61"/>
      <c r="C27" s="62">
        <f>SUM(C7:C26)</f>
        <v>2000</v>
      </c>
      <c r="D27" s="61"/>
      <c r="E27" s="61"/>
      <c r="F27" s="61"/>
      <c r="G27" s="61"/>
      <c r="H27" s="61"/>
      <c r="I27" s="67"/>
    </row>
    <row r="28" spans="1:9" s="56" customFormat="1" ht="17.25" customHeight="1" x14ac:dyDescent="0.15">
      <c r="A28" s="63" t="s">
        <v>94</v>
      </c>
      <c r="B28" s="64"/>
      <c r="C28" s="64"/>
      <c r="D28" s="64"/>
      <c r="E28" s="64"/>
      <c r="F28" s="64"/>
      <c r="G28" s="64"/>
      <c r="H28" s="64"/>
      <c r="I28" s="64"/>
    </row>
  </sheetData>
  <mergeCells count="5">
    <mergeCell ref="A1:I1"/>
    <mergeCell ref="A2:I2"/>
    <mergeCell ref="A3:I3"/>
    <mergeCell ref="A4:I4"/>
    <mergeCell ref="A5:I5"/>
  </mergeCells>
  <phoneticPr fontId="51" type="noConversion"/>
  <printOptions horizontalCentered="1" verticalCentered="1"/>
  <pageMargins left="0.118110236220472" right="0.118110236220472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I30"/>
  <sheetViews>
    <sheetView view="pageBreakPreview" zoomScaleNormal="100" workbookViewId="0">
      <selection activeCell="F27" sqref="F27"/>
    </sheetView>
  </sheetViews>
  <sheetFormatPr defaultColWidth="9" defaultRowHeight="13.5" x14ac:dyDescent="0.15"/>
  <cols>
    <col min="1" max="1" width="13.25" customWidth="1"/>
    <col min="2" max="2" width="18.625" customWidth="1"/>
    <col min="3" max="3" width="13.125" customWidth="1"/>
    <col min="4" max="4" width="13.625" customWidth="1"/>
    <col min="5" max="8" width="11.75" customWidth="1"/>
    <col min="9" max="9" width="14.375" customWidth="1"/>
  </cols>
  <sheetData>
    <row r="1" spans="1:9" s="53" customFormat="1" ht="54.6" customHeight="1" x14ac:dyDescent="0.15">
      <c r="A1" s="141" t="s">
        <v>95</v>
      </c>
      <c r="B1" s="142"/>
      <c r="C1" s="142"/>
      <c r="D1" s="142"/>
      <c r="E1" s="142"/>
      <c r="F1" s="142"/>
      <c r="G1" s="142"/>
      <c r="H1" s="142"/>
      <c r="I1" s="142"/>
    </row>
    <row r="2" spans="1:9" s="54" customFormat="1" ht="15" customHeight="1" x14ac:dyDescent="0.15">
      <c r="A2" s="146" t="s">
        <v>96</v>
      </c>
      <c r="B2" s="146"/>
      <c r="C2" s="146"/>
      <c r="D2" s="146"/>
      <c r="E2" s="146"/>
      <c r="F2" s="146"/>
      <c r="G2" s="146"/>
      <c r="H2" s="146"/>
      <c r="I2" s="146"/>
    </row>
    <row r="3" spans="1:9" s="54" customFormat="1" ht="15" customHeight="1" x14ac:dyDescent="0.15">
      <c r="A3" s="146" t="s">
        <v>82</v>
      </c>
      <c r="B3" s="146"/>
      <c r="C3" s="146"/>
      <c r="D3" s="146"/>
      <c r="E3" s="146"/>
      <c r="F3" s="146"/>
      <c r="G3" s="146"/>
      <c r="H3" s="146"/>
      <c r="I3" s="146"/>
    </row>
    <row r="4" spans="1:9" s="54" customFormat="1" ht="15" customHeight="1" x14ac:dyDescent="0.15">
      <c r="A4" s="147" t="s">
        <v>97</v>
      </c>
      <c r="B4" s="147"/>
      <c r="C4" s="147"/>
      <c r="D4" s="147"/>
      <c r="E4" s="147"/>
      <c r="F4" s="147"/>
      <c r="G4" s="147"/>
      <c r="H4" s="147"/>
      <c r="I4" s="147"/>
    </row>
    <row r="5" spans="1:9" s="54" customFormat="1" ht="15" customHeight="1" x14ac:dyDescent="0.15">
      <c r="A5" s="148" t="s">
        <v>98</v>
      </c>
      <c r="B5" s="148"/>
      <c r="C5" s="148"/>
      <c r="D5" s="148"/>
      <c r="E5" s="148"/>
      <c r="F5" s="148"/>
      <c r="G5" s="148"/>
      <c r="H5" s="148"/>
      <c r="I5" s="148"/>
    </row>
    <row r="6" spans="1:9" s="55" customFormat="1" ht="24" x14ac:dyDescent="0.15">
      <c r="A6" s="57" t="s">
        <v>85</v>
      </c>
      <c r="B6" s="58" t="s">
        <v>86</v>
      </c>
      <c r="C6" s="58" t="s">
        <v>87</v>
      </c>
      <c r="D6" s="58" t="s">
        <v>88</v>
      </c>
      <c r="E6" s="58" t="s">
        <v>89</v>
      </c>
      <c r="F6" s="58" t="s">
        <v>90</v>
      </c>
      <c r="G6" s="58" t="s">
        <v>91</v>
      </c>
      <c r="H6" s="58" t="s">
        <v>92</v>
      </c>
      <c r="I6" s="65" t="s">
        <v>93</v>
      </c>
    </row>
    <row r="7" spans="1:9" x14ac:dyDescent="0.15">
      <c r="A7" s="59"/>
      <c r="B7" s="29"/>
      <c r="C7" s="25">
        <v>1060</v>
      </c>
      <c r="D7" s="29"/>
      <c r="E7" s="29"/>
      <c r="F7" s="29"/>
      <c r="G7" s="29"/>
      <c r="H7" s="29"/>
      <c r="I7" s="66"/>
    </row>
    <row r="8" spans="1:9" x14ac:dyDescent="0.15">
      <c r="A8" s="59"/>
      <c r="B8" s="29"/>
      <c r="C8" s="25">
        <v>2940</v>
      </c>
      <c r="D8" s="29"/>
      <c r="E8" s="29"/>
      <c r="F8" s="29"/>
      <c r="G8" s="29"/>
      <c r="H8" s="29"/>
      <c r="I8" s="66"/>
    </row>
    <row r="9" spans="1:9" x14ac:dyDescent="0.15">
      <c r="A9" s="59"/>
      <c r="B9" s="29"/>
      <c r="C9" s="25">
        <v>1000</v>
      </c>
      <c r="D9" s="29"/>
      <c r="E9" s="29"/>
      <c r="F9" s="29"/>
      <c r="G9" s="29"/>
      <c r="H9" s="29"/>
      <c r="I9" s="66"/>
    </row>
    <row r="10" spans="1:9" x14ac:dyDescent="0.15">
      <c r="A10" s="59"/>
      <c r="B10" s="29"/>
      <c r="C10" s="25">
        <v>2000</v>
      </c>
      <c r="D10" s="29"/>
      <c r="E10" s="29"/>
      <c r="F10" s="29"/>
      <c r="G10" s="29"/>
      <c r="H10" s="29"/>
      <c r="I10" s="66"/>
    </row>
    <row r="11" spans="1:9" x14ac:dyDescent="0.15">
      <c r="A11" s="59"/>
      <c r="B11" s="29"/>
      <c r="C11" s="25">
        <v>3000</v>
      </c>
      <c r="D11" s="29"/>
      <c r="E11" s="29"/>
      <c r="F11" s="29"/>
      <c r="G11" s="29"/>
      <c r="H11" s="29"/>
      <c r="I11" s="66"/>
    </row>
    <row r="12" spans="1:9" x14ac:dyDescent="0.15">
      <c r="A12" s="59"/>
      <c r="B12" s="29"/>
      <c r="C12" s="25">
        <v>20000</v>
      </c>
      <c r="D12" s="29"/>
      <c r="E12" s="29"/>
      <c r="F12" s="29"/>
      <c r="G12" s="29"/>
      <c r="H12" s="29"/>
      <c r="I12" s="66"/>
    </row>
    <row r="13" spans="1:9" x14ac:dyDescent="0.15">
      <c r="A13" s="59"/>
      <c r="B13" s="29"/>
      <c r="C13" s="25">
        <v>6000</v>
      </c>
      <c r="D13" s="29"/>
      <c r="E13" s="29"/>
      <c r="F13" s="29"/>
      <c r="G13" s="29"/>
      <c r="H13" s="29"/>
      <c r="I13" s="66"/>
    </row>
    <row r="14" spans="1:9" x14ac:dyDescent="0.15">
      <c r="A14" s="59"/>
      <c r="B14" s="29"/>
      <c r="C14" s="25">
        <v>3500</v>
      </c>
      <c r="D14" s="29"/>
      <c r="E14" s="29"/>
      <c r="F14" s="29"/>
      <c r="G14" s="29"/>
      <c r="H14" s="29"/>
      <c r="I14" s="66"/>
    </row>
    <row r="15" spans="1:9" x14ac:dyDescent="0.15">
      <c r="A15" s="59"/>
      <c r="B15" s="29"/>
      <c r="C15" s="25"/>
      <c r="D15" s="29"/>
      <c r="E15" s="29"/>
      <c r="F15" s="29"/>
      <c r="G15" s="29"/>
      <c r="H15" s="29"/>
      <c r="I15" s="66"/>
    </row>
    <row r="16" spans="1:9" x14ac:dyDescent="0.15">
      <c r="A16" s="59"/>
      <c r="B16" s="29"/>
      <c r="C16" s="25"/>
      <c r="D16" s="29"/>
      <c r="E16" s="29"/>
      <c r="F16" s="29"/>
      <c r="G16" s="29"/>
      <c r="H16" s="29"/>
      <c r="I16" s="66"/>
    </row>
    <row r="17" spans="1:9" x14ac:dyDescent="0.15">
      <c r="A17" s="59"/>
      <c r="B17" s="29"/>
      <c r="C17" s="25"/>
      <c r="D17" s="29"/>
      <c r="E17" s="29"/>
      <c r="F17" s="29"/>
      <c r="G17" s="29"/>
      <c r="H17" s="29"/>
      <c r="I17" s="66"/>
    </row>
    <row r="18" spans="1:9" x14ac:dyDescent="0.15">
      <c r="A18" s="59"/>
      <c r="B18" s="29"/>
      <c r="C18" s="25"/>
      <c r="D18" s="29"/>
      <c r="E18" s="29"/>
      <c r="F18" s="29"/>
      <c r="G18" s="29"/>
      <c r="H18" s="29"/>
      <c r="I18" s="66"/>
    </row>
    <row r="19" spans="1:9" x14ac:dyDescent="0.15">
      <c r="A19" s="59"/>
      <c r="B19" s="29"/>
      <c r="C19" s="25"/>
      <c r="D19" s="29"/>
      <c r="E19" s="29"/>
      <c r="F19" s="29"/>
      <c r="G19" s="29"/>
      <c r="H19" s="29"/>
      <c r="I19" s="66"/>
    </row>
    <row r="20" spans="1:9" x14ac:dyDescent="0.15">
      <c r="A20" s="59"/>
      <c r="B20" s="29"/>
      <c r="C20" s="25"/>
      <c r="D20" s="29"/>
      <c r="E20" s="29"/>
      <c r="F20" s="29"/>
      <c r="G20" s="29"/>
      <c r="H20" s="29"/>
      <c r="I20" s="66"/>
    </row>
    <row r="21" spans="1:9" x14ac:dyDescent="0.15">
      <c r="A21" s="59"/>
      <c r="B21" s="29"/>
      <c r="C21" s="25"/>
      <c r="D21" s="29"/>
      <c r="E21" s="29"/>
      <c r="F21" s="29"/>
      <c r="G21" s="29"/>
      <c r="H21" s="29"/>
      <c r="I21" s="66"/>
    </row>
    <row r="22" spans="1:9" x14ac:dyDescent="0.15">
      <c r="A22" s="59"/>
      <c r="B22" s="29"/>
      <c r="C22" s="25"/>
      <c r="D22" s="29"/>
      <c r="E22" s="29"/>
      <c r="F22" s="29"/>
      <c r="G22" s="29"/>
      <c r="H22" s="29"/>
      <c r="I22" s="66"/>
    </row>
    <row r="23" spans="1:9" x14ac:dyDescent="0.15">
      <c r="A23" s="59"/>
      <c r="B23" s="29"/>
      <c r="C23" s="25"/>
      <c r="D23" s="29"/>
      <c r="E23" s="29"/>
      <c r="F23" s="29"/>
      <c r="G23" s="29"/>
      <c r="H23" s="29"/>
      <c r="I23" s="66"/>
    </row>
    <row r="24" spans="1:9" x14ac:dyDescent="0.15">
      <c r="A24" s="59"/>
      <c r="B24" s="29"/>
      <c r="C24" s="25"/>
      <c r="D24" s="29"/>
      <c r="E24" s="29"/>
      <c r="F24" s="29"/>
      <c r="G24" s="29"/>
      <c r="H24" s="29"/>
      <c r="I24" s="66"/>
    </row>
    <row r="25" spans="1:9" x14ac:dyDescent="0.15">
      <c r="A25" s="59"/>
      <c r="B25" s="29"/>
      <c r="C25" s="25"/>
      <c r="D25" s="29"/>
      <c r="E25" s="29"/>
      <c r="F25" s="29"/>
      <c r="G25" s="29"/>
      <c r="H25" s="29"/>
      <c r="I25" s="66"/>
    </row>
    <row r="26" spans="1:9" x14ac:dyDescent="0.15">
      <c r="A26" s="59"/>
      <c r="B26" s="29"/>
      <c r="C26" s="25"/>
      <c r="D26" s="29"/>
      <c r="E26" s="29"/>
      <c r="F26" s="29"/>
      <c r="G26" s="29"/>
      <c r="H26" s="29"/>
      <c r="I26" s="66"/>
    </row>
    <row r="27" spans="1:9" x14ac:dyDescent="0.15">
      <c r="A27" s="59"/>
      <c r="B27" s="29"/>
      <c r="C27" s="25"/>
      <c r="D27" s="29"/>
      <c r="E27" s="29"/>
      <c r="F27" s="29"/>
      <c r="G27" s="29"/>
      <c r="H27" s="29"/>
      <c r="I27" s="66"/>
    </row>
    <row r="28" spans="1:9" x14ac:dyDescent="0.15">
      <c r="A28" s="59"/>
      <c r="B28" s="29"/>
      <c r="C28" s="25"/>
      <c r="D28" s="29"/>
      <c r="E28" s="29"/>
      <c r="F28" s="29"/>
      <c r="G28" s="29"/>
      <c r="H28" s="29"/>
      <c r="I28" s="66"/>
    </row>
    <row r="29" spans="1:9" x14ac:dyDescent="0.15">
      <c r="A29" s="60" t="s">
        <v>22</v>
      </c>
      <c r="B29" s="61"/>
      <c r="C29" s="62">
        <f>SUM(C7:C28)</f>
        <v>39500</v>
      </c>
      <c r="D29" s="61"/>
      <c r="E29" s="61"/>
      <c r="F29" s="61"/>
      <c r="G29" s="61"/>
      <c r="H29" s="61"/>
      <c r="I29" s="67"/>
    </row>
    <row r="30" spans="1:9" s="56" customFormat="1" ht="17.25" customHeight="1" x14ac:dyDescent="0.15">
      <c r="A30" s="63" t="s">
        <v>94</v>
      </c>
      <c r="B30" s="64"/>
      <c r="C30" s="64"/>
      <c r="D30" s="64"/>
      <c r="E30" s="64"/>
      <c r="F30" s="64"/>
      <c r="G30" s="64"/>
      <c r="H30" s="64"/>
      <c r="I30" s="64"/>
    </row>
  </sheetData>
  <mergeCells count="5">
    <mergeCell ref="A1:I1"/>
    <mergeCell ref="A2:I2"/>
    <mergeCell ref="A3:I3"/>
    <mergeCell ref="A4:I4"/>
    <mergeCell ref="A5:I5"/>
  </mergeCells>
  <phoneticPr fontId="51" type="noConversion"/>
  <printOptions horizontalCentered="1" verticalCentered="1"/>
  <pageMargins left="0.118110236220472" right="0.118110236220472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K27"/>
  <sheetViews>
    <sheetView view="pageBreakPreview" zoomScale="118" zoomScaleNormal="100" workbookViewId="0">
      <selection activeCell="G14" sqref="G14"/>
    </sheetView>
  </sheetViews>
  <sheetFormatPr defaultColWidth="9" defaultRowHeight="13.5" x14ac:dyDescent="0.15"/>
  <cols>
    <col min="1" max="1" width="4.625" customWidth="1"/>
    <col min="2" max="2" width="23.375" customWidth="1"/>
    <col min="3" max="3" width="22.875" customWidth="1"/>
    <col min="4" max="4" width="20.375" customWidth="1"/>
    <col min="5" max="5" width="13.625" customWidth="1"/>
    <col min="6" max="6" width="16.375" customWidth="1"/>
    <col min="7" max="7" width="18.625" customWidth="1"/>
    <col min="8" max="8" width="23.75" customWidth="1"/>
    <col min="9" max="9" width="20.125" customWidth="1"/>
  </cols>
  <sheetData>
    <row r="1" spans="1:11" s="1" customFormat="1" ht="54.6" customHeight="1" x14ac:dyDescent="0.15">
      <c r="A1" s="149" t="s">
        <v>99</v>
      </c>
      <c r="B1" s="150"/>
      <c r="C1" s="150"/>
      <c r="D1" s="150"/>
      <c r="E1" s="150"/>
      <c r="F1" s="150"/>
      <c r="G1" s="150"/>
      <c r="H1" s="150"/>
      <c r="I1" s="51"/>
      <c r="J1" s="51"/>
      <c r="K1" s="46"/>
    </row>
    <row r="2" spans="1:11" s="1" customFormat="1" ht="8.2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s="1" customFormat="1" ht="18.75" customHeight="1" x14ac:dyDescent="0.15">
      <c r="A3" s="151" t="s">
        <v>25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1" ht="6" customHeight="1" x14ac:dyDescent="0.15"/>
    <row r="5" spans="1:11" ht="19.5" customHeight="1" x14ac:dyDescent="0.15">
      <c r="A5" s="152" t="s">
        <v>100</v>
      </c>
      <c r="B5" s="153"/>
      <c r="C5" s="153"/>
      <c r="D5" s="153"/>
      <c r="E5" s="153"/>
      <c r="F5" s="153"/>
      <c r="G5" s="154"/>
      <c r="H5" s="155"/>
    </row>
    <row r="6" spans="1:11" ht="33" customHeight="1" x14ac:dyDescent="0.15">
      <c r="A6" s="3" t="s">
        <v>2</v>
      </c>
      <c r="B6" s="4" t="s">
        <v>101</v>
      </c>
      <c r="C6" s="4" t="s">
        <v>102</v>
      </c>
      <c r="D6" s="5" t="s">
        <v>103</v>
      </c>
      <c r="E6" s="6" t="s">
        <v>6</v>
      </c>
      <c r="F6" s="7" t="s">
        <v>104</v>
      </c>
      <c r="G6" s="7" t="s">
        <v>105</v>
      </c>
      <c r="H6" s="8" t="s">
        <v>7</v>
      </c>
    </row>
    <row r="7" spans="1:11" ht="13.5" customHeight="1" x14ac:dyDescent="0.15">
      <c r="A7" s="9">
        <v>1</v>
      </c>
      <c r="B7" s="10">
        <v>2</v>
      </c>
      <c r="C7" s="10" t="s">
        <v>106</v>
      </c>
      <c r="D7" s="10" t="s">
        <v>107</v>
      </c>
      <c r="E7" s="10" t="s">
        <v>108</v>
      </c>
      <c r="F7" s="10">
        <v>6</v>
      </c>
      <c r="G7" s="10" t="s">
        <v>109</v>
      </c>
      <c r="H7" s="11">
        <v>8</v>
      </c>
      <c r="I7" s="52"/>
    </row>
    <row r="8" spans="1:11" ht="21" customHeight="1" x14ac:dyDescent="0.15">
      <c r="A8" s="12"/>
      <c r="B8" s="13" t="s">
        <v>110</v>
      </c>
      <c r="C8" s="14">
        <f>'1.业务清单与发票差异汇总表'!D13</f>
        <v>37264.151886792453</v>
      </c>
      <c r="D8" s="14">
        <f>'1.业务清单与发票差异汇总表'!I13</f>
        <v>39150.943396226416</v>
      </c>
      <c r="E8" s="14">
        <f>C8-D8</f>
        <v>-1886.7915094339623</v>
      </c>
      <c r="F8" s="15">
        <f>G22-G15</f>
        <v>-1886.7924528301885</v>
      </c>
      <c r="G8" s="16">
        <f>E8-F8</f>
        <v>9.4339622614825203E-4</v>
      </c>
      <c r="H8" s="17"/>
      <c r="I8" s="52"/>
    </row>
    <row r="9" spans="1:11" ht="17.25" customHeight="1" x14ac:dyDescent="0.15">
      <c r="A9" s="156" t="s">
        <v>111</v>
      </c>
      <c r="B9" s="157"/>
      <c r="C9" s="157"/>
      <c r="D9" s="157"/>
      <c r="E9" s="157"/>
      <c r="F9" s="157"/>
      <c r="G9" s="157"/>
      <c r="H9" s="158"/>
      <c r="I9" s="52"/>
    </row>
    <row r="10" spans="1:11" ht="27" customHeight="1" x14ac:dyDescent="0.15">
      <c r="A10" s="18" t="s">
        <v>2</v>
      </c>
      <c r="B10" s="19" t="s">
        <v>26</v>
      </c>
      <c r="C10" s="19" t="s">
        <v>112</v>
      </c>
      <c r="D10" s="19" t="s">
        <v>3</v>
      </c>
      <c r="E10" s="19" t="s">
        <v>113</v>
      </c>
      <c r="F10" s="19" t="s">
        <v>13</v>
      </c>
      <c r="G10" s="20" t="s">
        <v>114</v>
      </c>
      <c r="H10" s="8" t="s">
        <v>7</v>
      </c>
    </row>
    <row r="11" spans="1:11" ht="17.25" customHeight="1" x14ac:dyDescent="0.15">
      <c r="A11" s="21">
        <v>1</v>
      </c>
      <c r="B11" s="28" t="s">
        <v>115</v>
      </c>
      <c r="C11" s="23"/>
      <c r="D11" s="24"/>
      <c r="E11" s="25">
        <v>2000</v>
      </c>
      <c r="F11" s="26">
        <v>0.06</v>
      </c>
      <c r="G11" s="27">
        <f>E11/(1+F11)</f>
        <v>1886.7924528301885</v>
      </c>
      <c r="H11" s="17"/>
    </row>
    <row r="12" spans="1:11" ht="17.25" customHeight="1" x14ac:dyDescent="0.15">
      <c r="A12" s="21">
        <v>2</v>
      </c>
      <c r="B12" s="28"/>
      <c r="C12" s="23"/>
      <c r="D12" s="24"/>
      <c r="E12" s="25"/>
      <c r="F12" s="26"/>
      <c r="G12" s="27">
        <f t="shared" ref="G12:G14" si="0">E12/(1+F12)</f>
        <v>0</v>
      </c>
      <c r="H12" s="17"/>
      <c r="I12" s="52"/>
    </row>
    <row r="13" spans="1:11" ht="17.25" customHeight="1" x14ac:dyDescent="0.15">
      <c r="A13" s="21">
        <v>3</v>
      </c>
      <c r="B13" s="29"/>
      <c r="C13" s="23"/>
      <c r="D13" s="24"/>
      <c r="E13" s="25"/>
      <c r="F13" s="26"/>
      <c r="G13" s="27">
        <f t="shared" si="0"/>
        <v>0</v>
      </c>
      <c r="H13" s="17"/>
    </row>
    <row r="14" spans="1:11" ht="17.25" customHeight="1" x14ac:dyDescent="0.15">
      <c r="A14" s="21" t="s">
        <v>116</v>
      </c>
      <c r="B14" s="29"/>
      <c r="C14" s="23"/>
      <c r="D14" s="24"/>
      <c r="E14" s="25"/>
      <c r="F14" s="26"/>
      <c r="G14" s="27">
        <f t="shared" si="0"/>
        <v>0</v>
      </c>
      <c r="H14" s="17"/>
    </row>
    <row r="15" spans="1:11" ht="17.25" customHeight="1" x14ac:dyDescent="0.15">
      <c r="A15" s="30"/>
      <c r="B15" s="31" t="s">
        <v>117</v>
      </c>
      <c r="C15" s="31" t="s">
        <v>35</v>
      </c>
      <c r="D15" s="31" t="s">
        <v>35</v>
      </c>
      <c r="E15" s="32" t="s">
        <v>35</v>
      </c>
      <c r="F15" s="32" t="s">
        <v>35</v>
      </c>
      <c r="G15" s="33">
        <f>SUM(G11:G13)</f>
        <v>1886.7924528301885</v>
      </c>
      <c r="H15" s="17"/>
      <c r="I15" s="52"/>
    </row>
    <row r="16" spans="1:11" ht="17.25" customHeight="1" x14ac:dyDescent="0.15">
      <c r="A16" s="159" t="s">
        <v>118</v>
      </c>
      <c r="B16" s="160"/>
      <c r="C16" s="160"/>
      <c r="D16" s="160"/>
      <c r="E16" s="160"/>
      <c r="F16" s="160"/>
      <c r="G16" s="160"/>
      <c r="H16" s="161"/>
    </row>
    <row r="17" spans="1:9" ht="27.75" customHeight="1" x14ac:dyDescent="0.15">
      <c r="A17" s="18" t="s">
        <v>2</v>
      </c>
      <c r="B17" s="19" t="s">
        <v>26</v>
      </c>
      <c r="C17" s="19" t="s">
        <v>112</v>
      </c>
      <c r="D17" s="19" t="s">
        <v>3</v>
      </c>
      <c r="E17" s="19" t="s">
        <v>113</v>
      </c>
      <c r="F17" s="19" t="s">
        <v>13</v>
      </c>
      <c r="G17" s="20" t="s">
        <v>114</v>
      </c>
      <c r="H17" s="8" t="s">
        <v>7</v>
      </c>
    </row>
    <row r="18" spans="1:9" ht="17.25" customHeight="1" x14ac:dyDescent="0.15">
      <c r="A18" s="21">
        <v>1</v>
      </c>
      <c r="B18" s="28"/>
      <c r="C18" s="23"/>
      <c r="D18" s="24"/>
      <c r="E18" s="34"/>
      <c r="F18" s="26"/>
      <c r="G18" s="35">
        <f>E18/(1+F18)</f>
        <v>0</v>
      </c>
      <c r="H18" s="17"/>
    </row>
    <row r="19" spans="1:9" ht="17.25" customHeight="1" x14ac:dyDescent="0.15">
      <c r="A19" s="21">
        <v>2</v>
      </c>
      <c r="B19" s="28"/>
      <c r="C19" s="23"/>
      <c r="D19" s="24"/>
      <c r="E19" s="34"/>
      <c r="F19" s="26"/>
      <c r="G19" s="35">
        <f t="shared" ref="G19:G21" si="1">E19/(1+F19)</f>
        <v>0</v>
      </c>
      <c r="H19" s="17"/>
      <c r="I19" s="52"/>
    </row>
    <row r="20" spans="1:9" ht="17.25" customHeight="1" x14ac:dyDescent="0.15">
      <c r="A20" s="21">
        <v>3</v>
      </c>
      <c r="B20" s="29"/>
      <c r="C20" s="23"/>
      <c r="D20" s="24"/>
      <c r="E20" s="34"/>
      <c r="F20" s="26"/>
      <c r="G20" s="35">
        <f t="shared" si="1"/>
        <v>0</v>
      </c>
      <c r="H20" s="17"/>
    </row>
    <row r="21" spans="1:9" ht="17.25" customHeight="1" x14ac:dyDescent="0.15">
      <c r="A21" s="21" t="s">
        <v>116</v>
      </c>
      <c r="B21" s="29"/>
      <c r="C21" s="23"/>
      <c r="D21" s="24"/>
      <c r="E21" s="34"/>
      <c r="F21" s="26"/>
      <c r="G21" s="35">
        <f t="shared" si="1"/>
        <v>0</v>
      </c>
      <c r="H21" s="17"/>
      <c r="I21" s="52"/>
    </row>
    <row r="22" spans="1:9" ht="17.25" customHeight="1" x14ac:dyDescent="0.15">
      <c r="A22" s="36"/>
      <c r="B22" s="37" t="s">
        <v>117</v>
      </c>
      <c r="C22" s="37" t="s">
        <v>35</v>
      </c>
      <c r="D22" s="37" t="s">
        <v>35</v>
      </c>
      <c r="E22" s="38" t="s">
        <v>35</v>
      </c>
      <c r="F22" s="38" t="s">
        <v>35</v>
      </c>
      <c r="G22" s="39">
        <f>SUM(G18:G20)</f>
        <v>0</v>
      </c>
      <c r="H22" s="40"/>
    </row>
    <row r="23" spans="1:9" ht="17.25" customHeight="1" x14ac:dyDescent="0.15">
      <c r="A23" s="47"/>
      <c r="B23" s="47"/>
      <c r="C23" s="47"/>
      <c r="D23" s="47"/>
      <c r="E23" s="48"/>
      <c r="F23" s="48"/>
      <c r="G23" s="49"/>
      <c r="H23" s="50"/>
    </row>
    <row r="24" spans="1:9" ht="17.25" customHeight="1" x14ac:dyDescent="0.15">
      <c r="A24" s="45" t="s">
        <v>119</v>
      </c>
      <c r="B24" s="41"/>
      <c r="C24" s="41"/>
      <c r="D24" s="41"/>
      <c r="E24" s="42"/>
      <c r="F24" s="42"/>
      <c r="G24" s="43"/>
      <c r="H24" s="44"/>
    </row>
    <row r="25" spans="1:9" ht="17.25" customHeight="1" x14ac:dyDescent="0.15">
      <c r="A25" s="45"/>
      <c r="B25" s="41"/>
      <c r="C25" s="41"/>
      <c r="D25" s="41"/>
      <c r="E25" s="42"/>
      <c r="F25" s="42"/>
      <c r="G25" s="43"/>
      <c r="H25" s="44"/>
    </row>
    <row r="26" spans="1:9" ht="16.5" customHeight="1" x14ac:dyDescent="0.15">
      <c r="A26" s="162" t="s">
        <v>120</v>
      </c>
      <c r="B26" s="162"/>
      <c r="C26" s="162"/>
      <c r="D26" s="162"/>
      <c r="E26" s="162"/>
      <c r="F26" s="162"/>
      <c r="G26" s="162"/>
      <c r="H26" s="162"/>
    </row>
    <row r="27" spans="1:9" ht="30" customHeight="1" x14ac:dyDescent="0.15">
      <c r="A27" s="162" t="s">
        <v>121</v>
      </c>
      <c r="B27" s="162"/>
      <c r="C27" s="162"/>
      <c r="D27" s="162"/>
      <c r="E27" s="162"/>
      <c r="F27" s="162"/>
      <c r="G27" s="162"/>
      <c r="H27" s="162"/>
    </row>
  </sheetData>
  <mergeCells count="7">
    <mergeCell ref="A26:H26"/>
    <mergeCell ref="A27:H27"/>
    <mergeCell ref="A1:H1"/>
    <mergeCell ref="A3:J3"/>
    <mergeCell ref="A5:H5"/>
    <mergeCell ref="A9:H9"/>
    <mergeCell ref="A16:H16"/>
  </mergeCells>
  <phoneticPr fontId="51" type="noConversion"/>
  <printOptions horizontalCentered="1" verticalCentered="1"/>
  <pageMargins left="0.118110236220472" right="0.118110236220472" top="0.74803149606299202" bottom="0.74803149606299202" header="0.31496062992126" footer="0.31496062992126"/>
  <pageSetup paperSize="9" scale="90" orientation="landscape" r:id="rId1"/>
  <headerFooter>
    <oddHeader>&amp;C自查报告附件2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FF00"/>
    <pageSetUpPr fitToPage="1"/>
  </sheetPr>
  <dimension ref="A1:I24"/>
  <sheetViews>
    <sheetView tabSelected="1" view="pageBreakPreview" zoomScale="106" zoomScaleNormal="100" workbookViewId="0">
      <selection activeCell="A20" sqref="A20:XFD20"/>
    </sheetView>
  </sheetViews>
  <sheetFormatPr defaultColWidth="9" defaultRowHeight="13.5" x14ac:dyDescent="0.15"/>
  <cols>
    <col min="1" max="1" width="4.625" customWidth="1"/>
    <col min="2" max="2" width="23.375" customWidth="1"/>
    <col min="3" max="3" width="22.875" customWidth="1"/>
    <col min="4" max="4" width="20.375" customWidth="1"/>
    <col min="5" max="5" width="13.625" customWidth="1"/>
    <col min="6" max="6" width="16.375" customWidth="1"/>
    <col min="7" max="7" width="18.625" customWidth="1"/>
    <col min="8" max="8" width="10.75" customWidth="1"/>
  </cols>
  <sheetData>
    <row r="1" spans="1:9" s="1" customFormat="1" ht="54.6" customHeight="1" x14ac:dyDescent="0.15">
      <c r="A1" s="149" t="s">
        <v>122</v>
      </c>
      <c r="B1" s="150"/>
      <c r="C1" s="150"/>
      <c r="D1" s="150"/>
      <c r="E1" s="150"/>
      <c r="F1" s="150"/>
      <c r="G1" s="150"/>
      <c r="H1" s="150"/>
      <c r="I1" s="46"/>
    </row>
    <row r="2" spans="1:9" s="1" customFormat="1" ht="8.25" customHeight="1" x14ac:dyDescent="0.15">
      <c r="A2" s="2"/>
      <c r="B2" s="2"/>
      <c r="C2" s="2"/>
      <c r="D2" s="2"/>
      <c r="E2" s="2"/>
      <c r="F2" s="2"/>
      <c r="G2" s="2"/>
      <c r="H2" s="2"/>
    </row>
    <row r="3" spans="1:9" s="1" customFormat="1" ht="18.75" customHeight="1" x14ac:dyDescent="0.15">
      <c r="A3" s="151" t="s">
        <v>25</v>
      </c>
      <c r="B3" s="151"/>
      <c r="C3" s="151"/>
      <c r="D3" s="151"/>
      <c r="E3" s="151"/>
      <c r="F3" s="151"/>
      <c r="G3" s="151"/>
      <c r="H3" s="151"/>
    </row>
    <row r="4" spans="1:9" ht="6" customHeight="1" x14ac:dyDescent="0.15"/>
    <row r="5" spans="1:9" ht="19.5" customHeight="1" x14ac:dyDescent="0.15">
      <c r="A5" s="152" t="s">
        <v>123</v>
      </c>
      <c r="B5" s="153"/>
      <c r="C5" s="153"/>
      <c r="D5" s="153"/>
      <c r="E5" s="153"/>
      <c r="F5" s="153"/>
      <c r="G5" s="154"/>
      <c r="H5" s="155"/>
    </row>
    <row r="6" spans="1:9" ht="33" customHeight="1" x14ac:dyDescent="0.15">
      <c r="A6" s="3" t="s">
        <v>2</v>
      </c>
      <c r="B6" s="4" t="s">
        <v>101</v>
      </c>
      <c r="C6" s="4" t="s">
        <v>124</v>
      </c>
      <c r="D6" s="5" t="s">
        <v>103</v>
      </c>
      <c r="E6" s="6" t="s">
        <v>6</v>
      </c>
      <c r="F6" s="7" t="s">
        <v>104</v>
      </c>
      <c r="G6" s="7" t="s">
        <v>105</v>
      </c>
      <c r="H6" s="8" t="s">
        <v>7</v>
      </c>
    </row>
    <row r="7" spans="1:9" ht="13.5" customHeight="1" x14ac:dyDescent="0.15">
      <c r="A7" s="9">
        <v>1</v>
      </c>
      <c r="B7" s="10">
        <v>2</v>
      </c>
      <c r="C7" s="10" t="s">
        <v>125</v>
      </c>
      <c r="D7" s="10" t="s">
        <v>107</v>
      </c>
      <c r="E7" s="10" t="s">
        <v>108</v>
      </c>
      <c r="F7" s="10">
        <v>6</v>
      </c>
      <c r="G7" s="10" t="s">
        <v>109</v>
      </c>
      <c r="H7" s="11">
        <v>8</v>
      </c>
    </row>
    <row r="8" spans="1:9" ht="21" customHeight="1" x14ac:dyDescent="0.15">
      <c r="A8" s="12"/>
      <c r="B8" s="13" t="s">
        <v>110</v>
      </c>
      <c r="C8" s="14">
        <v>39150.94</v>
      </c>
      <c r="D8" s="14">
        <f>'1.业务清单与发票差异汇总表'!I13</f>
        <v>39150.943396226416</v>
      </c>
      <c r="E8" s="14">
        <f>C8-D8</f>
        <v>-3.3962264133151621E-3</v>
      </c>
      <c r="F8" s="15">
        <f>G21-G15</f>
        <v>0</v>
      </c>
      <c r="G8" s="16">
        <f>E8-F8</f>
        <v>-3.3962264133151621E-3</v>
      </c>
      <c r="H8" s="17"/>
    </row>
    <row r="9" spans="1:9" ht="17.25" customHeight="1" x14ac:dyDescent="0.15">
      <c r="A9" s="156" t="s">
        <v>126</v>
      </c>
      <c r="B9" s="157"/>
      <c r="C9" s="157"/>
      <c r="D9" s="157"/>
      <c r="E9" s="157"/>
      <c r="F9" s="157"/>
      <c r="G9" s="157"/>
      <c r="H9" s="158"/>
    </row>
    <row r="10" spans="1:9" ht="27" customHeight="1" x14ac:dyDescent="0.15">
      <c r="A10" s="18" t="s">
        <v>2</v>
      </c>
      <c r="B10" s="19" t="s">
        <v>26</v>
      </c>
      <c r="C10" s="19" t="s">
        <v>112</v>
      </c>
      <c r="D10" s="19" t="s">
        <v>3</v>
      </c>
      <c r="E10" s="19" t="s">
        <v>113</v>
      </c>
      <c r="F10" s="19" t="s">
        <v>13</v>
      </c>
      <c r="G10" s="20" t="s">
        <v>114</v>
      </c>
      <c r="H10" s="8" t="s">
        <v>7</v>
      </c>
    </row>
    <row r="11" spans="1:9" ht="17.25" customHeight="1" x14ac:dyDescent="0.15">
      <c r="A11" s="21">
        <v>1</v>
      </c>
      <c r="B11" s="22"/>
      <c r="C11" s="23"/>
      <c r="D11" s="24"/>
      <c r="E11" s="25"/>
      <c r="F11" s="26"/>
      <c r="G11" s="27">
        <f>E11/(1+F11)</f>
        <v>0</v>
      </c>
      <c r="H11" s="17"/>
    </row>
    <row r="12" spans="1:9" ht="17.25" customHeight="1" x14ac:dyDescent="0.15">
      <c r="A12" s="21">
        <v>2</v>
      </c>
      <c r="B12" s="28"/>
      <c r="C12" s="23"/>
      <c r="D12" s="24"/>
      <c r="E12" s="25"/>
      <c r="F12" s="26"/>
      <c r="G12" s="27">
        <f t="shared" ref="G12:G14" si="0">E12/(1+F12)</f>
        <v>0</v>
      </c>
      <c r="H12" s="17"/>
    </row>
    <row r="13" spans="1:9" ht="17.25" customHeight="1" x14ac:dyDescent="0.15">
      <c r="A13" s="21">
        <v>3</v>
      </c>
      <c r="B13" s="29"/>
      <c r="C13" s="23"/>
      <c r="D13" s="24"/>
      <c r="E13" s="25"/>
      <c r="F13" s="26"/>
      <c r="G13" s="27">
        <f t="shared" si="0"/>
        <v>0</v>
      </c>
      <c r="H13" s="17"/>
    </row>
    <row r="14" spans="1:9" ht="17.25" customHeight="1" x14ac:dyDescent="0.15">
      <c r="A14" s="21" t="s">
        <v>116</v>
      </c>
      <c r="B14" s="29"/>
      <c r="C14" s="23"/>
      <c r="D14" s="24"/>
      <c r="E14" s="25"/>
      <c r="F14" s="26"/>
      <c r="G14" s="27">
        <f t="shared" si="0"/>
        <v>0</v>
      </c>
      <c r="H14" s="17"/>
    </row>
    <row r="15" spans="1:9" ht="17.25" customHeight="1" x14ac:dyDescent="0.15">
      <c r="A15" s="30"/>
      <c r="B15" s="31" t="s">
        <v>117</v>
      </c>
      <c r="C15" s="31" t="s">
        <v>35</v>
      </c>
      <c r="D15" s="31" t="s">
        <v>35</v>
      </c>
      <c r="E15" s="32" t="s">
        <v>35</v>
      </c>
      <c r="F15" s="32" t="s">
        <v>35</v>
      </c>
      <c r="G15" s="33">
        <f>SUM(G11:G13)</f>
        <v>0</v>
      </c>
      <c r="H15" s="17"/>
    </row>
    <row r="16" spans="1:9" ht="17.25" customHeight="1" x14ac:dyDescent="0.15">
      <c r="A16" s="159" t="s">
        <v>127</v>
      </c>
      <c r="B16" s="160"/>
      <c r="C16" s="160"/>
      <c r="D16" s="160"/>
      <c r="E16" s="160"/>
      <c r="F16" s="160"/>
      <c r="G16" s="160"/>
      <c r="H16" s="161"/>
    </row>
    <row r="17" spans="1:8" ht="27.75" customHeight="1" x14ac:dyDescent="0.15">
      <c r="A17" s="18" t="s">
        <v>2</v>
      </c>
      <c r="B17" s="19" t="s">
        <v>26</v>
      </c>
      <c r="C17" s="19" t="s">
        <v>112</v>
      </c>
      <c r="D17" s="19" t="s">
        <v>3</v>
      </c>
      <c r="E17" s="19" t="s">
        <v>113</v>
      </c>
      <c r="F17" s="19" t="s">
        <v>13</v>
      </c>
      <c r="G17" s="20" t="s">
        <v>114</v>
      </c>
      <c r="H17" s="8" t="s">
        <v>7</v>
      </c>
    </row>
    <row r="18" spans="1:8" ht="17.25" customHeight="1" x14ac:dyDescent="0.15">
      <c r="A18" s="21">
        <v>1</v>
      </c>
      <c r="B18" s="28"/>
      <c r="C18" s="23"/>
      <c r="D18" s="24"/>
      <c r="E18" s="34"/>
      <c r="F18" s="26"/>
      <c r="G18" s="35">
        <f>E18/(1+F18)</f>
        <v>0</v>
      </c>
      <c r="H18" s="17"/>
    </row>
    <row r="19" spans="1:8" ht="17.25" customHeight="1" x14ac:dyDescent="0.15">
      <c r="A19" s="21">
        <v>2</v>
      </c>
      <c r="B19" s="28"/>
      <c r="C19" s="23"/>
      <c r="D19" s="24"/>
      <c r="E19" s="34"/>
      <c r="F19" s="26"/>
      <c r="G19" s="35">
        <f t="shared" ref="G19:G20" si="1">E19/(1+F19)</f>
        <v>0</v>
      </c>
      <c r="H19" s="17"/>
    </row>
    <row r="20" spans="1:8" ht="17.25" customHeight="1" x14ac:dyDescent="0.15">
      <c r="A20" s="21" t="s">
        <v>116</v>
      </c>
      <c r="B20" s="29"/>
      <c r="C20" s="23"/>
      <c r="D20" s="24"/>
      <c r="E20" s="34"/>
      <c r="F20" s="26"/>
      <c r="G20" s="35">
        <f t="shared" si="1"/>
        <v>0</v>
      </c>
      <c r="H20" s="17"/>
    </row>
    <row r="21" spans="1:8" ht="17.25" customHeight="1" x14ac:dyDescent="0.15">
      <c r="A21" s="36"/>
      <c r="B21" s="37" t="s">
        <v>117</v>
      </c>
      <c r="C21" s="37" t="s">
        <v>35</v>
      </c>
      <c r="D21" s="37" t="s">
        <v>35</v>
      </c>
      <c r="E21" s="38" t="s">
        <v>35</v>
      </c>
      <c r="F21" s="38" t="s">
        <v>35</v>
      </c>
      <c r="G21" s="39">
        <f>SUM(G18:G19)</f>
        <v>0</v>
      </c>
      <c r="H21" s="40"/>
    </row>
    <row r="22" spans="1:8" ht="17.25" customHeight="1" x14ac:dyDescent="0.15">
      <c r="A22" s="41"/>
      <c r="B22" s="41"/>
      <c r="C22" s="41"/>
      <c r="D22" s="41"/>
      <c r="E22" s="42"/>
      <c r="F22" s="42"/>
      <c r="G22" s="43"/>
      <c r="H22" s="44"/>
    </row>
    <row r="23" spans="1:8" ht="17.25" customHeight="1" x14ac:dyDescent="0.15">
      <c r="A23" s="45" t="s">
        <v>119</v>
      </c>
      <c r="B23" s="41"/>
      <c r="C23" s="41"/>
      <c r="D23" s="41"/>
      <c r="E23" s="42"/>
      <c r="F23" s="42"/>
      <c r="G23" s="43"/>
      <c r="H23" s="44"/>
    </row>
    <row r="24" spans="1:8" ht="30" customHeight="1" x14ac:dyDescent="0.15">
      <c r="A24" s="162" t="s">
        <v>128</v>
      </c>
      <c r="B24" s="162"/>
      <c r="C24" s="162"/>
      <c r="D24" s="162"/>
      <c r="E24" s="162"/>
      <c r="F24" s="162"/>
      <c r="G24" s="162"/>
      <c r="H24" s="162"/>
    </row>
  </sheetData>
  <mergeCells count="6">
    <mergeCell ref="A24:H24"/>
    <mergeCell ref="A1:H1"/>
    <mergeCell ref="A3:H3"/>
    <mergeCell ref="A5:H5"/>
    <mergeCell ref="A9:H9"/>
    <mergeCell ref="A16:H16"/>
  </mergeCells>
  <phoneticPr fontId="51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</vt:i4>
      </vt:variant>
    </vt:vector>
  </HeadingPairs>
  <TitlesOfParts>
    <vt:vector size="24" baseType="lpstr">
      <vt:lpstr>1.业务清单与发票差异汇总表</vt:lpstr>
      <vt:lpstr>2.企业财报审计清单</vt:lpstr>
      <vt:lpstr>3.事业单位财报审计清单</vt:lpstr>
      <vt:lpstr>4.专项审计清单</vt:lpstr>
      <vt:lpstr>5.验资业务清单</vt:lpstr>
      <vt:lpstr>6.其他业务清单</vt:lpstr>
      <vt:lpstr>7.开票清单汇总（增值税普通发票）</vt:lpstr>
      <vt:lpstr>8.开票清单汇总（增值税专用发票）</vt:lpstr>
      <vt:lpstr>9.业务清单收入与开票收入差异调节表</vt:lpstr>
      <vt:lpstr>10.财务报表收入与开票收入的差异调节表</vt:lpstr>
      <vt:lpstr>'1.业务清单与发票差异汇总表'!Print_Area</vt:lpstr>
      <vt:lpstr>'10.财务报表收入与开票收入的差异调节表'!Print_Area</vt:lpstr>
      <vt:lpstr>'2.企业财报审计清单'!Print_Area</vt:lpstr>
      <vt:lpstr>'3.事业单位财报审计清单'!Print_Area</vt:lpstr>
      <vt:lpstr>'4.专项审计清单'!Print_Area</vt:lpstr>
      <vt:lpstr>'9.业务清单收入与开票收入差异调节表'!Print_Area</vt:lpstr>
      <vt:lpstr>'2.企业财报审计清单'!Print_Titles</vt:lpstr>
      <vt:lpstr>'3.事业单位财报审计清单'!Print_Titles</vt:lpstr>
      <vt:lpstr>'4.专项审计清单'!Print_Titles</vt:lpstr>
      <vt:lpstr>'5.验资业务清单'!Print_Titles</vt:lpstr>
      <vt:lpstr>'6.其他业务清单'!Print_Titles</vt:lpstr>
      <vt:lpstr>'7.开票清单汇总（增值税普通发票）'!Print_Titles</vt:lpstr>
      <vt:lpstr>'8.开票清单汇总（增值税专用发票）'!Print_Titles</vt:lpstr>
      <vt:lpstr>'9.业务清单收入与开票收入差异调节表'!Print_Titles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外网</cp:lastModifiedBy>
  <cp:lastPrinted>2023-07-05T08:36:21Z</cp:lastPrinted>
  <dcterms:created xsi:type="dcterms:W3CDTF">2006-09-13T11:21:00Z</dcterms:created>
  <dcterms:modified xsi:type="dcterms:W3CDTF">2023-07-05T08:36:47Z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9C163A8B06F14FE68495DBE4BC5853F6_12</vt:lpwstr>
  </property>
  <property fmtid="{D5CDD505-2E9C-101B-9397-08002B2CF9AE}" pid="3" name="KSOProductBuildVer">
    <vt:lpwstr>2052-11.1.0.14309</vt:lpwstr>
  </property>
</Properties>
</file>